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wcecinc-my.sharepoint.com/personal/raybon_mywcec_coop/Documents/Documents/GLR/PUC RFI/"/>
    </mc:Choice>
  </mc:AlternateContent>
  <xr:revisionPtr revIDLastSave="0" documentId="8_{5EBC6C34-C17E-4E5D-AB9D-282679EBD209}" xr6:coauthVersionLast="47" xr6:coauthVersionMax="47" xr10:uidLastSave="{00000000-0000-0000-0000-000000000000}"/>
  <bookViews>
    <workbookView xWindow="-120" yWindow="-120" windowWidth="29040" windowHeight="15840" tabRatio="782" xr2:uid="{6BDC24C8-CA8C-4DCC-9ADD-343ACDD09488}"/>
  </bookViews>
  <sheets>
    <sheet name="Feeders" sheetId="1" r:id="rId1"/>
  </sheets>
  <definedNames>
    <definedName name="_xlnm.Print_Area" localSheetId="0">Feeders!$A$4:$N$124</definedName>
    <definedName name="_xlnm.Print_Titles" localSheetId="0">Feeders!$A:$N,Feeders!$4:$5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4" i="1" l="1"/>
  <c r="C124" i="1"/>
  <c r="H111" i="1"/>
  <c r="H108" i="1"/>
  <c r="H105" i="1"/>
  <c r="H102" i="1"/>
  <c r="H99" i="1"/>
  <c r="H90" i="1"/>
  <c r="H87" i="1"/>
  <c r="H84" i="1"/>
  <c r="H66" i="1"/>
  <c r="H63" i="1"/>
  <c r="H60" i="1"/>
  <c r="H57" i="1"/>
  <c r="H54" i="1"/>
  <c r="H51" i="1"/>
  <c r="H48" i="1"/>
  <c r="H45" i="1"/>
  <c r="H42" i="1"/>
  <c r="H39" i="1"/>
  <c r="H36" i="1"/>
  <c r="H24" i="1"/>
  <c r="H18" i="1"/>
  <c r="H9" i="1"/>
  <c r="H7" i="1"/>
  <c r="H6" i="1"/>
  <c r="F118" i="1"/>
  <c r="E117" i="1"/>
  <c r="F117" i="1" s="1"/>
  <c r="F115" i="1"/>
  <c r="E114" i="1"/>
  <c r="F114" i="1" s="1"/>
  <c r="F112" i="1"/>
  <c r="E111" i="1"/>
  <c r="F111" i="1" s="1"/>
  <c r="F109" i="1"/>
  <c r="E108" i="1"/>
  <c r="F108" i="1" s="1"/>
  <c r="F106" i="1"/>
  <c r="E105" i="1"/>
  <c r="F105" i="1" s="1"/>
  <c r="F103" i="1"/>
  <c r="E102" i="1"/>
  <c r="F102" i="1" s="1"/>
  <c r="F100" i="1"/>
  <c r="E99" i="1"/>
  <c r="F99" i="1" s="1"/>
  <c r="F97" i="1"/>
  <c r="E96" i="1"/>
  <c r="F96" i="1" s="1"/>
  <c r="F94" i="1"/>
  <c r="E93" i="1"/>
  <c r="F93" i="1" s="1"/>
  <c r="F91" i="1"/>
  <c r="E90" i="1"/>
  <c r="F90" i="1" s="1"/>
  <c r="F88" i="1"/>
  <c r="E87" i="1"/>
  <c r="F87" i="1" s="1"/>
  <c r="F85" i="1"/>
  <c r="E84" i="1"/>
  <c r="F84" i="1" s="1"/>
  <c r="E81" i="1"/>
  <c r="E78" i="1"/>
  <c r="F76" i="1"/>
  <c r="E75" i="1"/>
  <c r="F75" i="1" s="1"/>
  <c r="F73" i="1"/>
  <c r="E72" i="1"/>
  <c r="F72" i="1" s="1"/>
  <c r="F70" i="1"/>
  <c r="E69" i="1"/>
  <c r="F69" i="1" s="1"/>
  <c r="F67" i="1"/>
  <c r="E66" i="1"/>
  <c r="F66" i="1" s="1"/>
  <c r="F64" i="1"/>
  <c r="E63" i="1"/>
  <c r="F63" i="1" s="1"/>
  <c r="F61" i="1"/>
  <c r="E60" i="1"/>
  <c r="F60" i="1" s="1"/>
  <c r="F58" i="1"/>
  <c r="F55" i="1"/>
  <c r="F52" i="1"/>
  <c r="F49" i="1"/>
  <c r="F54" i="1"/>
  <c r="F51" i="1"/>
  <c r="E57" i="1"/>
  <c r="F57" i="1" s="1"/>
  <c r="E54" i="1"/>
  <c r="E51" i="1"/>
  <c r="E48" i="1"/>
  <c r="F48" i="1" s="1"/>
  <c r="F37" i="1"/>
  <c r="F46" i="1"/>
  <c r="F43" i="1"/>
  <c r="F40" i="1"/>
  <c r="E45" i="1"/>
  <c r="F45" i="1" s="1"/>
  <c r="E42" i="1"/>
  <c r="F42" i="1" s="1"/>
  <c r="E39" i="1"/>
  <c r="F39" i="1" s="1"/>
  <c r="E36" i="1"/>
  <c r="F36" i="1" s="1"/>
  <c r="F34" i="1"/>
  <c r="F33" i="1"/>
  <c r="E33" i="1"/>
  <c r="F25" i="1"/>
  <c r="F24" i="1"/>
  <c r="E24" i="1"/>
  <c r="F22" i="1"/>
  <c r="F21" i="1"/>
  <c r="E21" i="1"/>
  <c r="F19" i="1"/>
  <c r="F18" i="1"/>
  <c r="E18" i="1"/>
  <c r="F12" i="1"/>
  <c r="F16" i="1"/>
  <c r="F15" i="1"/>
  <c r="F13" i="1"/>
  <c r="E15" i="1"/>
  <c r="E12" i="1"/>
  <c r="F10" i="1"/>
  <c r="F9" i="1"/>
  <c r="E9" i="1"/>
  <c r="F7" i="1"/>
  <c r="E6" i="1"/>
  <c r="F6" i="1" s="1"/>
</calcChain>
</file>

<file path=xl/sharedStrings.xml><?xml version="1.0" encoding="utf-8"?>
<sst xmlns="http://schemas.openxmlformats.org/spreadsheetml/2006/main" count="207" uniqueCount="72">
  <si>
    <t>Feeder</t>
  </si>
  <si>
    <t>W01-3-02</t>
  </si>
  <si>
    <t>Type</t>
  </si>
  <si>
    <t>%</t>
  </si>
  <si>
    <t>#</t>
  </si>
  <si>
    <t>Failures</t>
  </si>
  <si>
    <t>Cause</t>
  </si>
  <si>
    <t>Wood</t>
  </si>
  <si>
    <t>Steel</t>
  </si>
  <si>
    <t>Industrial Park East</t>
  </si>
  <si>
    <t>Substation</t>
  </si>
  <si>
    <t>W04-1-04</t>
  </si>
  <si>
    <t>W04-2-02</t>
  </si>
  <si>
    <t>Industrial Park West</t>
  </si>
  <si>
    <t>W12-8-01</t>
  </si>
  <si>
    <t>W12-7-03</t>
  </si>
  <si>
    <t>Clemville North</t>
  </si>
  <si>
    <t>W01-4-01</t>
  </si>
  <si>
    <t>W01-1-04</t>
  </si>
  <si>
    <t>Clemville South</t>
  </si>
  <si>
    <t>W08-1</t>
  </si>
  <si>
    <t>W08-2</t>
  </si>
  <si>
    <t>Danevang</t>
  </si>
  <si>
    <t>W02-8-01</t>
  </si>
  <si>
    <t>W02-7-02</t>
  </si>
  <si>
    <t>W02-6-05</t>
  </si>
  <si>
    <t>W02-3-03</t>
  </si>
  <si>
    <t>W02-2-04</t>
  </si>
  <si>
    <t>El Campo</t>
  </si>
  <si>
    <t>W03-4-01</t>
  </si>
  <si>
    <t>W03-3-03</t>
  </si>
  <si>
    <t>W03-2-02</t>
  </si>
  <si>
    <t>W03-1-04</t>
  </si>
  <si>
    <t>Hillje</t>
  </si>
  <si>
    <t>W13-4-04</t>
  </si>
  <si>
    <t>W13-3-03</t>
  </si>
  <si>
    <t>W13-2-02</t>
  </si>
  <si>
    <t>Louise</t>
  </si>
  <si>
    <t>W05-4-01</t>
  </si>
  <si>
    <t>W05-3-02</t>
  </si>
  <si>
    <t>W05-2-03</t>
  </si>
  <si>
    <t>Midfield West</t>
  </si>
  <si>
    <t>W09-1-01</t>
  </si>
  <si>
    <t>W09-2-02</t>
  </si>
  <si>
    <t>Nada</t>
  </si>
  <si>
    <t>W06-5-01</t>
  </si>
  <si>
    <t>W05-3-03</t>
  </si>
  <si>
    <t>W06-1-04</t>
  </si>
  <si>
    <t>Pioneer</t>
  </si>
  <si>
    <t>W11-2-02</t>
  </si>
  <si>
    <t>W11-1-01</t>
  </si>
  <si>
    <t>Plainview</t>
  </si>
  <si>
    <t>W10-3-02</t>
  </si>
  <si>
    <t>W10-1-01</t>
  </si>
  <si>
    <t>Roundmott</t>
  </si>
  <si>
    <t>W07-3-02</t>
  </si>
  <si>
    <t>W07-2-03</t>
  </si>
  <si>
    <t>W14-5-01</t>
  </si>
  <si>
    <t>Salt Dome</t>
  </si>
  <si>
    <t>W14-2-04</t>
  </si>
  <si>
    <t>Tres Palacios</t>
  </si>
  <si>
    <t>No feeders present. Industrial load is served directly from substation</t>
  </si>
  <si>
    <t>Wind, Vegitation</t>
  </si>
  <si>
    <t>Point of Failure</t>
  </si>
  <si>
    <t>Pole broken</t>
  </si>
  <si>
    <t>NESC Grade/Factor</t>
  </si>
  <si>
    <t>B - @ Xing; C - Elsewhere/2.50/2.20/1.75</t>
  </si>
  <si>
    <t>Total Per Feeder</t>
  </si>
  <si>
    <t>Total Poles</t>
  </si>
  <si>
    <t>Total Failures</t>
  </si>
  <si>
    <t>Plan</t>
  </si>
  <si>
    <t>All feeders are currently constructed to light and/or medium wind loading districts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</si>
</sst>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%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165" fontId="0" fillId="0" borderId="11" xfId="1" applyNumberFormat="1" applyFont="1" applyBorder="1" applyAlignment="1">
      <alignment horizontal="center"/>
    </xf>
    <xf numFmtId="10" fontId="0" fillId="0" borderId="12" xfId="1" applyNumberFormat="1" applyFont="1" applyBorder="1" applyAlignment="1">
      <alignment horizontal="center"/>
    </xf>
    <xf numFmtId="9" fontId="0" fillId="0" borderId="12" xfId="1" applyFont="1" applyBorder="1" applyAlignment="1">
      <alignment horizontal="center"/>
    </xf>
    <xf numFmtId="9" fontId="0" fillId="0" borderId="13" xfId="1" applyFont="1" applyBorder="1" applyAlignment="1">
      <alignment horizontal="center"/>
    </xf>
    <xf numFmtId="165" fontId="0" fillId="0" borderId="12" xfId="1" applyNumberFormat="1" applyFont="1" applyBorder="1" applyAlignment="1">
      <alignment horizontal="center"/>
    </xf>
    <xf numFmtId="9" fontId="0" fillId="0" borderId="12" xfId="0" applyNumberFormat="1" applyBorder="1" applyAlignment="1">
      <alignment horizontal="center"/>
    </xf>
    <xf numFmtId="9" fontId="0" fillId="0" borderId="14" xfId="0" applyNumberFormat="1" applyBorder="1" applyAlignment="1">
      <alignment horizontal="center"/>
    </xf>
    <xf numFmtId="10" fontId="0" fillId="0" borderId="11" xfId="1" applyNumberFormat="1" applyFont="1" applyBorder="1" applyAlignment="1">
      <alignment horizontal="center"/>
    </xf>
    <xf numFmtId="9" fontId="0" fillId="0" borderId="12" xfId="1" applyFont="1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17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3BCBE-EA16-40DA-BCBE-E8AFD0207EAD}">
  <sheetPr codeName="Sheet1"/>
  <dimension ref="A4:N124"/>
  <sheetViews>
    <sheetView tabSelected="1" workbookViewId="0">
      <pane ySplit="5" topLeftCell="A6" activePane="bottomLeft" state="frozen"/>
      <selection pane="bottomLeft" activeCell="C3" sqref="C3"/>
    </sheetView>
  </sheetViews>
  <sheetFormatPr defaultRowHeight="15" x14ac:dyDescent="0.25"/>
  <cols>
    <col min="1" max="1" width="19" style="1" bestFit="1" customWidth="1"/>
    <col min="2" max="2" width="9.28515625" style="1" bestFit="1" customWidth="1"/>
    <col min="3" max="3" width="15.7109375" style="1" bestFit="1" customWidth="1"/>
    <col min="4" max="6" width="9.140625" style="1"/>
    <col min="7" max="7" width="13.140625" style="1" bestFit="1" customWidth="1"/>
    <col min="8" max="8" width="9.5703125" style="1" bestFit="1" customWidth="1"/>
    <col min="9" max="9" width="15.5703125" style="1" bestFit="1" customWidth="1"/>
    <col min="10" max="10" width="14.7109375" style="1" bestFit="1" customWidth="1"/>
    <col min="11" max="11" width="36" style="1" bestFit="1" customWidth="1"/>
    <col min="12" max="16384" width="9.140625" style="1"/>
  </cols>
  <sheetData>
    <row r="4" spans="1:14" x14ac:dyDescent="0.25">
      <c r="G4" s="35" t="s">
        <v>5</v>
      </c>
      <c r="H4" s="35"/>
    </row>
    <row r="5" spans="1:14" ht="15.75" thickBot="1" x14ac:dyDescent="0.3">
      <c r="A5" s="3" t="s">
        <v>10</v>
      </c>
      <c r="B5" s="3" t="s">
        <v>0</v>
      </c>
      <c r="C5" s="3" t="s">
        <v>67</v>
      </c>
      <c r="D5" s="3" t="s">
        <v>2</v>
      </c>
      <c r="E5" s="3" t="s">
        <v>4</v>
      </c>
      <c r="F5" s="3" t="s">
        <v>3</v>
      </c>
      <c r="G5" s="6" t="s">
        <v>4</v>
      </c>
      <c r="H5" s="3" t="s">
        <v>3</v>
      </c>
      <c r="I5" s="7" t="s">
        <v>6</v>
      </c>
      <c r="J5" s="3" t="s">
        <v>63</v>
      </c>
      <c r="K5" s="3" t="s">
        <v>65</v>
      </c>
      <c r="L5" s="45" t="s">
        <v>70</v>
      </c>
      <c r="M5" s="45"/>
      <c r="N5" s="45"/>
    </row>
    <row r="6" spans="1:14" x14ac:dyDescent="0.25">
      <c r="A6" s="10" t="s">
        <v>9</v>
      </c>
      <c r="B6" s="15" t="s">
        <v>11</v>
      </c>
      <c r="C6" s="23">
        <v>1780</v>
      </c>
      <c r="D6" s="23" t="s">
        <v>7</v>
      </c>
      <c r="E6" s="23">
        <f>C6-E7</f>
        <v>1772</v>
      </c>
      <c r="F6" s="25">
        <f>E6/C6</f>
        <v>0.99550561797752812</v>
      </c>
      <c r="G6" s="23">
        <v>4</v>
      </c>
      <c r="H6" s="32">
        <f>G6/E6</f>
        <v>2.257336343115124E-3</v>
      </c>
      <c r="I6" s="23" t="s">
        <v>62</v>
      </c>
      <c r="J6" s="23" t="s">
        <v>64</v>
      </c>
      <c r="K6" s="1" t="s">
        <v>66</v>
      </c>
      <c r="L6" s="36" t="s">
        <v>71</v>
      </c>
      <c r="M6" s="37"/>
      <c r="N6" s="38"/>
    </row>
    <row r="7" spans="1:14" x14ac:dyDescent="0.25">
      <c r="A7" s="11"/>
      <c r="B7" s="16"/>
      <c r="C7" s="16"/>
      <c r="D7" s="16" t="s">
        <v>8</v>
      </c>
      <c r="E7" s="16">
        <v>8</v>
      </c>
      <c r="F7" s="26">
        <f>E7/C6</f>
        <v>4.4943820224719105E-3</v>
      </c>
      <c r="G7" s="16">
        <v>0</v>
      </c>
      <c r="H7" s="27">
        <f>G7/E7</f>
        <v>0</v>
      </c>
      <c r="I7" s="16"/>
      <c r="J7" s="16"/>
      <c r="L7" s="39"/>
      <c r="M7" s="40"/>
      <c r="N7" s="41"/>
    </row>
    <row r="8" spans="1:14" x14ac:dyDescent="0.25">
      <c r="A8" s="11"/>
      <c r="B8" s="16"/>
      <c r="C8" s="16"/>
      <c r="D8" s="16"/>
      <c r="E8" s="16"/>
      <c r="F8" s="16"/>
      <c r="G8" s="16"/>
      <c r="H8" s="16"/>
      <c r="I8" s="16"/>
      <c r="J8" s="16"/>
      <c r="L8" s="39"/>
      <c r="M8" s="40"/>
      <c r="N8" s="41"/>
    </row>
    <row r="9" spans="1:14" x14ac:dyDescent="0.25">
      <c r="A9" s="11"/>
      <c r="B9" s="17" t="s">
        <v>12</v>
      </c>
      <c r="C9" s="16">
        <v>1027</v>
      </c>
      <c r="D9" s="16" t="s">
        <v>7</v>
      </c>
      <c r="E9" s="16">
        <f>C9-E10</f>
        <v>1027</v>
      </c>
      <c r="F9" s="27">
        <f>E9/C9</f>
        <v>1</v>
      </c>
      <c r="G9" s="16">
        <v>1</v>
      </c>
      <c r="H9" s="26">
        <f>G9/E9</f>
        <v>9.7370983446932818E-4</v>
      </c>
      <c r="I9" s="16" t="s">
        <v>62</v>
      </c>
      <c r="J9" s="16" t="s">
        <v>64</v>
      </c>
      <c r="K9" s="1" t="s">
        <v>66</v>
      </c>
      <c r="L9" s="39"/>
      <c r="M9" s="40"/>
      <c r="N9" s="41"/>
    </row>
    <row r="10" spans="1:14" x14ac:dyDescent="0.25">
      <c r="A10" s="11"/>
      <c r="B10" s="16"/>
      <c r="C10" s="16"/>
      <c r="D10" s="16" t="s">
        <v>8</v>
      </c>
      <c r="E10" s="16">
        <v>0</v>
      </c>
      <c r="F10" s="27">
        <f>E10/C9</f>
        <v>0</v>
      </c>
      <c r="G10" s="16">
        <v>0</v>
      </c>
      <c r="H10" s="27">
        <v>0</v>
      </c>
      <c r="I10" s="16"/>
      <c r="J10" s="16"/>
      <c r="L10" s="39"/>
      <c r="M10" s="40"/>
      <c r="N10" s="41"/>
    </row>
    <row r="11" spans="1:14" x14ac:dyDescent="0.25">
      <c r="A11" s="11"/>
      <c r="B11" s="16"/>
      <c r="C11" s="16"/>
      <c r="D11" s="16"/>
      <c r="E11" s="16"/>
      <c r="F11" s="16"/>
      <c r="G11" s="16"/>
      <c r="H11" s="16"/>
      <c r="I11" s="16"/>
      <c r="J11" s="19"/>
      <c r="K11" s="4"/>
      <c r="L11" s="39"/>
      <c r="M11" s="40"/>
      <c r="N11" s="41"/>
    </row>
    <row r="12" spans="1:14" x14ac:dyDescent="0.25">
      <c r="A12" s="12" t="s">
        <v>13</v>
      </c>
      <c r="B12" s="18" t="s">
        <v>14</v>
      </c>
      <c r="C12" s="24">
        <v>31</v>
      </c>
      <c r="D12" s="24" t="s">
        <v>7</v>
      </c>
      <c r="E12" s="24">
        <f>C12-E13</f>
        <v>31</v>
      </c>
      <c r="F12" s="28">
        <f>E12/C12</f>
        <v>1</v>
      </c>
      <c r="G12" s="24">
        <v>0</v>
      </c>
      <c r="H12" s="28">
        <v>0</v>
      </c>
      <c r="I12" s="24"/>
      <c r="J12" s="16"/>
      <c r="L12" s="39"/>
      <c r="M12" s="40"/>
      <c r="N12" s="41"/>
    </row>
    <row r="13" spans="1:14" x14ac:dyDescent="0.25">
      <c r="A13" s="11"/>
      <c r="B13" s="16"/>
      <c r="C13" s="16"/>
      <c r="D13" s="16" t="s">
        <v>8</v>
      </c>
      <c r="E13" s="16">
        <v>0</v>
      </c>
      <c r="F13" s="27">
        <f>E13/C12</f>
        <v>0</v>
      </c>
      <c r="G13" s="16">
        <v>0</v>
      </c>
      <c r="H13" s="27">
        <v>0</v>
      </c>
      <c r="I13" s="16"/>
      <c r="J13" s="16"/>
      <c r="L13" s="39"/>
      <c r="M13" s="40"/>
      <c r="N13" s="41"/>
    </row>
    <row r="14" spans="1:14" x14ac:dyDescent="0.25">
      <c r="A14" s="11"/>
      <c r="B14" s="16"/>
      <c r="C14" s="16"/>
      <c r="D14" s="16"/>
      <c r="E14" s="16"/>
      <c r="F14" s="27"/>
      <c r="G14" s="16"/>
      <c r="H14" s="27"/>
      <c r="I14" s="16"/>
      <c r="J14" s="16"/>
      <c r="L14" s="39"/>
      <c r="M14" s="40"/>
      <c r="N14" s="41"/>
    </row>
    <row r="15" spans="1:14" x14ac:dyDescent="0.25">
      <c r="A15" s="11"/>
      <c r="B15" s="17" t="s">
        <v>15</v>
      </c>
      <c r="C15" s="16">
        <v>20</v>
      </c>
      <c r="D15" s="16" t="s">
        <v>7</v>
      </c>
      <c r="E15" s="16">
        <f>C15-E16</f>
        <v>20</v>
      </c>
      <c r="F15" s="27">
        <f>E15/C15</f>
        <v>1</v>
      </c>
      <c r="G15" s="16">
        <v>0</v>
      </c>
      <c r="H15" s="27">
        <v>0</v>
      </c>
      <c r="I15" s="16"/>
      <c r="J15" s="16"/>
      <c r="L15" s="39"/>
      <c r="M15" s="40"/>
      <c r="N15" s="41"/>
    </row>
    <row r="16" spans="1:14" x14ac:dyDescent="0.25">
      <c r="A16" s="11"/>
      <c r="B16" s="16"/>
      <c r="C16" s="16"/>
      <c r="D16" s="16" t="s">
        <v>8</v>
      </c>
      <c r="E16" s="16">
        <v>0</v>
      </c>
      <c r="F16" s="27">
        <f>E16/C15</f>
        <v>0</v>
      </c>
      <c r="G16" s="16">
        <v>0</v>
      </c>
      <c r="H16" s="27">
        <v>0</v>
      </c>
      <c r="I16" s="16"/>
      <c r="J16" s="16"/>
      <c r="L16" s="39"/>
      <c r="M16" s="40"/>
      <c r="N16" s="41"/>
    </row>
    <row r="17" spans="1:14" x14ac:dyDescent="0.25">
      <c r="A17" s="13"/>
      <c r="B17" s="19"/>
      <c r="C17" s="19"/>
      <c r="D17" s="19"/>
      <c r="E17" s="19"/>
      <c r="F17" s="19"/>
      <c r="G17" s="19"/>
      <c r="H17" s="19"/>
      <c r="I17" s="19"/>
      <c r="J17" s="19"/>
      <c r="K17" s="4"/>
      <c r="L17" s="39"/>
      <c r="M17" s="40"/>
      <c r="N17" s="41"/>
    </row>
    <row r="18" spans="1:14" x14ac:dyDescent="0.25">
      <c r="A18" s="14" t="s">
        <v>16</v>
      </c>
      <c r="B18" s="17" t="s">
        <v>1</v>
      </c>
      <c r="C18" s="16">
        <v>561</v>
      </c>
      <c r="D18" s="16" t="s">
        <v>7</v>
      </c>
      <c r="E18" s="16">
        <f>C18-E19</f>
        <v>561</v>
      </c>
      <c r="F18" s="27">
        <f>E18/C18</f>
        <v>1</v>
      </c>
      <c r="G18" s="16">
        <v>1</v>
      </c>
      <c r="H18" s="26">
        <f>G18/E18</f>
        <v>1.7825311942959001E-3</v>
      </c>
      <c r="I18" s="16" t="s">
        <v>62</v>
      </c>
      <c r="J18" s="16" t="s">
        <v>64</v>
      </c>
      <c r="K18" s="1" t="s">
        <v>66</v>
      </c>
      <c r="L18" s="39"/>
      <c r="M18" s="40"/>
      <c r="N18" s="41"/>
    </row>
    <row r="19" spans="1:14" x14ac:dyDescent="0.25">
      <c r="A19" s="11"/>
      <c r="B19" s="16"/>
      <c r="C19" s="16"/>
      <c r="D19" s="16" t="s">
        <v>8</v>
      </c>
      <c r="E19" s="16">
        <v>0</v>
      </c>
      <c r="F19" s="27">
        <f>0/C18</f>
        <v>0</v>
      </c>
      <c r="G19" s="16">
        <v>0</v>
      </c>
      <c r="H19" s="27">
        <v>0</v>
      </c>
      <c r="I19" s="16"/>
      <c r="J19" s="16"/>
      <c r="L19" s="39"/>
      <c r="M19" s="40"/>
      <c r="N19" s="41"/>
    </row>
    <row r="20" spans="1:14" x14ac:dyDescent="0.25">
      <c r="A20" s="11"/>
      <c r="B20" s="16"/>
      <c r="C20" s="16"/>
      <c r="D20" s="16"/>
      <c r="E20" s="16"/>
      <c r="F20" s="16"/>
      <c r="G20" s="16"/>
      <c r="H20" s="26"/>
      <c r="I20" s="16"/>
      <c r="J20" s="16"/>
      <c r="L20" s="39"/>
      <c r="M20" s="40"/>
      <c r="N20" s="41"/>
    </row>
    <row r="21" spans="1:14" x14ac:dyDescent="0.25">
      <c r="A21" s="11"/>
      <c r="B21" s="17" t="s">
        <v>17</v>
      </c>
      <c r="C21" s="16">
        <v>122</v>
      </c>
      <c r="D21" s="16" t="s">
        <v>7</v>
      </c>
      <c r="E21" s="16">
        <f>C21-E22</f>
        <v>122</v>
      </c>
      <c r="F21" s="27">
        <f>E21/C21</f>
        <v>1</v>
      </c>
      <c r="G21" s="16">
        <v>0</v>
      </c>
      <c r="H21" s="27">
        <v>0</v>
      </c>
      <c r="I21" s="16"/>
      <c r="J21" s="16"/>
      <c r="L21" s="39"/>
      <c r="M21" s="40"/>
      <c r="N21" s="41"/>
    </row>
    <row r="22" spans="1:14" x14ac:dyDescent="0.25">
      <c r="A22" s="11"/>
      <c r="B22" s="16"/>
      <c r="C22" s="16"/>
      <c r="D22" s="16" t="s">
        <v>8</v>
      </c>
      <c r="E22" s="16">
        <v>0</v>
      </c>
      <c r="F22" s="27">
        <f>E22/C21</f>
        <v>0</v>
      </c>
      <c r="G22" s="16">
        <v>0</v>
      </c>
      <c r="H22" s="27">
        <v>0</v>
      </c>
      <c r="I22" s="16"/>
      <c r="J22" s="16"/>
      <c r="L22" s="39"/>
      <c r="M22" s="40"/>
      <c r="N22" s="41"/>
    </row>
    <row r="23" spans="1:14" x14ac:dyDescent="0.25">
      <c r="A23" s="11"/>
      <c r="B23" s="16"/>
      <c r="C23" s="16"/>
      <c r="D23" s="16"/>
      <c r="E23" s="16"/>
      <c r="F23" s="16"/>
      <c r="G23" s="16"/>
      <c r="H23" s="26"/>
      <c r="I23" s="16"/>
      <c r="J23" s="16"/>
      <c r="L23" s="39"/>
      <c r="M23" s="40"/>
      <c r="N23" s="41"/>
    </row>
    <row r="24" spans="1:14" x14ac:dyDescent="0.25">
      <c r="A24" s="11"/>
      <c r="B24" s="17" t="s">
        <v>18</v>
      </c>
      <c r="C24" s="16">
        <v>88</v>
      </c>
      <c r="D24" s="16" t="s">
        <v>7</v>
      </c>
      <c r="E24" s="16">
        <f>C24-E25</f>
        <v>88</v>
      </c>
      <c r="F24" s="27">
        <f>E24/C24</f>
        <v>1</v>
      </c>
      <c r="G24" s="16">
        <v>2</v>
      </c>
      <c r="H24" s="26">
        <f>G24/E24</f>
        <v>2.2727272727272728E-2</v>
      </c>
      <c r="I24" s="16" t="s">
        <v>62</v>
      </c>
      <c r="J24" s="16" t="s">
        <v>64</v>
      </c>
      <c r="K24" s="1" t="s">
        <v>66</v>
      </c>
      <c r="L24" s="39"/>
      <c r="M24" s="40"/>
      <c r="N24" s="41"/>
    </row>
    <row r="25" spans="1:14" x14ac:dyDescent="0.25">
      <c r="A25" s="11"/>
      <c r="B25" s="16"/>
      <c r="C25" s="16"/>
      <c r="D25" s="16" t="s">
        <v>8</v>
      </c>
      <c r="E25" s="16">
        <v>0</v>
      </c>
      <c r="F25" s="27">
        <f>E25/C24</f>
        <v>0</v>
      </c>
      <c r="G25" s="16">
        <v>0</v>
      </c>
      <c r="H25" s="27">
        <v>0</v>
      </c>
      <c r="I25" s="16"/>
      <c r="J25" s="16"/>
      <c r="L25" s="39"/>
      <c r="M25" s="40"/>
      <c r="N25" s="41"/>
    </row>
    <row r="26" spans="1:14" x14ac:dyDescent="0.25">
      <c r="A26" s="13"/>
      <c r="B26" s="19"/>
      <c r="C26" s="19"/>
      <c r="D26" s="19"/>
      <c r="E26" s="19"/>
      <c r="F26" s="19"/>
      <c r="G26" s="19"/>
      <c r="H26" s="19"/>
      <c r="I26" s="19"/>
      <c r="J26" s="19"/>
      <c r="K26" s="4"/>
      <c r="L26" s="39"/>
      <c r="M26" s="40"/>
      <c r="N26" s="41"/>
    </row>
    <row r="27" spans="1:14" x14ac:dyDescent="0.25">
      <c r="A27" s="14" t="s">
        <v>19</v>
      </c>
      <c r="B27" s="17" t="s">
        <v>20</v>
      </c>
      <c r="C27" s="16">
        <v>0</v>
      </c>
      <c r="D27" s="16" t="s">
        <v>7</v>
      </c>
      <c r="E27" s="16">
        <v>0</v>
      </c>
      <c r="F27" s="27">
        <v>0</v>
      </c>
      <c r="G27" s="16">
        <v>0</v>
      </c>
      <c r="H27" s="33">
        <v>0</v>
      </c>
      <c r="I27" s="16"/>
      <c r="J27" s="16"/>
      <c r="L27" s="39"/>
      <c r="M27" s="40"/>
      <c r="N27" s="41"/>
    </row>
    <row r="28" spans="1:14" x14ac:dyDescent="0.25">
      <c r="A28" s="11"/>
      <c r="B28" s="16"/>
      <c r="C28" s="16"/>
      <c r="D28" s="16" t="s">
        <v>8</v>
      </c>
      <c r="E28" s="16">
        <v>0</v>
      </c>
      <c r="F28" s="27">
        <v>0</v>
      </c>
      <c r="G28" s="16">
        <v>0</v>
      </c>
      <c r="H28" s="33">
        <v>0</v>
      </c>
      <c r="I28" s="16"/>
      <c r="J28" s="16"/>
      <c r="L28" s="39"/>
      <c r="M28" s="40"/>
      <c r="N28" s="41"/>
    </row>
    <row r="29" spans="1:14" x14ac:dyDescent="0.25">
      <c r="A29" s="11"/>
      <c r="B29" s="16"/>
      <c r="C29" s="16"/>
      <c r="D29" s="16"/>
      <c r="E29" s="16"/>
      <c r="F29" s="16"/>
      <c r="G29" s="16"/>
      <c r="H29" s="27"/>
      <c r="I29" s="16"/>
      <c r="J29" s="16"/>
      <c r="L29" s="39"/>
      <c r="M29" s="40"/>
      <c r="N29" s="41"/>
    </row>
    <row r="30" spans="1:14" x14ac:dyDescent="0.25">
      <c r="A30" s="11"/>
      <c r="B30" s="17" t="s">
        <v>21</v>
      </c>
      <c r="C30" s="16">
        <v>0</v>
      </c>
      <c r="D30" s="16" t="s">
        <v>7</v>
      </c>
      <c r="E30" s="16">
        <v>0</v>
      </c>
      <c r="F30" s="27">
        <v>0</v>
      </c>
      <c r="G30" s="16">
        <v>0</v>
      </c>
      <c r="H30" s="27">
        <v>0</v>
      </c>
      <c r="I30" s="16"/>
      <c r="J30" s="16"/>
      <c r="L30" s="39"/>
      <c r="M30" s="40"/>
      <c r="N30" s="41"/>
    </row>
    <row r="31" spans="1:14" x14ac:dyDescent="0.25">
      <c r="A31" s="11"/>
      <c r="B31" s="16"/>
      <c r="C31" s="16"/>
      <c r="D31" s="16" t="s">
        <v>8</v>
      </c>
      <c r="E31" s="16">
        <v>0</v>
      </c>
      <c r="F31" s="27">
        <v>0</v>
      </c>
      <c r="G31" s="16">
        <v>0</v>
      </c>
      <c r="H31" s="27">
        <v>0</v>
      </c>
      <c r="I31" s="16"/>
      <c r="J31" s="16"/>
      <c r="L31" s="39"/>
      <c r="M31" s="40"/>
      <c r="N31" s="41"/>
    </row>
    <row r="32" spans="1:14" x14ac:dyDescent="0.25">
      <c r="A32" s="13"/>
      <c r="B32" s="19"/>
      <c r="C32" s="19"/>
      <c r="D32" s="19"/>
      <c r="E32" s="19"/>
      <c r="F32" s="19"/>
      <c r="G32" s="19"/>
      <c r="H32" s="19"/>
      <c r="I32" s="19"/>
      <c r="J32" s="19"/>
      <c r="K32" s="4"/>
      <c r="L32" s="39"/>
      <c r="M32" s="40"/>
      <c r="N32" s="41"/>
    </row>
    <row r="33" spans="1:14" x14ac:dyDescent="0.25">
      <c r="A33" s="14" t="s">
        <v>22</v>
      </c>
      <c r="B33" s="17" t="s">
        <v>23</v>
      </c>
      <c r="C33" s="16">
        <v>1400</v>
      </c>
      <c r="D33" s="16" t="s">
        <v>7</v>
      </c>
      <c r="E33" s="16">
        <f>C33-E34</f>
        <v>1387</v>
      </c>
      <c r="F33" s="29">
        <f>E33/C33</f>
        <v>0.99071428571428577</v>
      </c>
      <c r="G33" s="16">
        <v>0</v>
      </c>
      <c r="H33" s="27">
        <v>0</v>
      </c>
      <c r="I33" s="16"/>
      <c r="J33" s="16"/>
      <c r="L33" s="39"/>
      <c r="M33" s="40"/>
      <c r="N33" s="41"/>
    </row>
    <row r="34" spans="1:14" x14ac:dyDescent="0.25">
      <c r="A34" s="11"/>
      <c r="B34" s="17"/>
      <c r="C34" s="16"/>
      <c r="D34" s="16" t="s">
        <v>8</v>
      </c>
      <c r="E34" s="16">
        <v>13</v>
      </c>
      <c r="F34" s="26">
        <f>E34/C33</f>
        <v>9.285714285714286E-3</v>
      </c>
      <c r="G34" s="16">
        <v>0</v>
      </c>
      <c r="H34" s="27">
        <v>0</v>
      </c>
      <c r="I34" s="16"/>
      <c r="J34" s="16"/>
      <c r="L34" s="39"/>
      <c r="M34" s="40"/>
      <c r="N34" s="41"/>
    </row>
    <row r="35" spans="1:14" x14ac:dyDescent="0.25">
      <c r="A35" s="11"/>
      <c r="B35" s="17"/>
      <c r="C35" s="16"/>
      <c r="D35" s="16"/>
      <c r="E35" s="16"/>
      <c r="F35" s="16"/>
      <c r="G35" s="16"/>
      <c r="H35" s="16"/>
      <c r="I35" s="16"/>
      <c r="J35" s="16"/>
      <c r="L35" s="39"/>
      <c r="M35" s="40"/>
      <c r="N35" s="41"/>
    </row>
    <row r="36" spans="1:14" x14ac:dyDescent="0.25">
      <c r="A36" s="11"/>
      <c r="B36" s="17" t="s">
        <v>24</v>
      </c>
      <c r="C36" s="16">
        <v>1177</v>
      </c>
      <c r="D36" s="16" t="s">
        <v>7</v>
      </c>
      <c r="E36" s="16">
        <f>C36-E37</f>
        <v>1163</v>
      </c>
      <c r="F36" s="29">
        <f>E36/C36</f>
        <v>0.98810535259133392</v>
      </c>
      <c r="G36" s="16">
        <v>3</v>
      </c>
      <c r="H36" s="26">
        <f>G36/E36</f>
        <v>2.5795356835769563E-3</v>
      </c>
      <c r="I36" s="16" t="s">
        <v>62</v>
      </c>
      <c r="J36" s="16" t="s">
        <v>64</v>
      </c>
      <c r="K36" s="1" t="s">
        <v>66</v>
      </c>
      <c r="L36" s="39"/>
      <c r="M36" s="40"/>
      <c r="N36" s="41"/>
    </row>
    <row r="37" spans="1:14" x14ac:dyDescent="0.25">
      <c r="A37" s="11"/>
      <c r="B37" s="17"/>
      <c r="C37" s="16"/>
      <c r="D37" s="16" t="s">
        <v>8</v>
      </c>
      <c r="E37" s="16">
        <v>14</v>
      </c>
      <c r="F37" s="26">
        <f>E37/C36</f>
        <v>1.18946474086661E-2</v>
      </c>
      <c r="G37" s="16">
        <v>0</v>
      </c>
      <c r="H37" s="27">
        <v>0</v>
      </c>
      <c r="I37" s="16"/>
      <c r="J37" s="16"/>
      <c r="L37" s="39"/>
      <c r="M37" s="40"/>
      <c r="N37" s="41"/>
    </row>
    <row r="38" spans="1:14" x14ac:dyDescent="0.25">
      <c r="A38" s="11"/>
      <c r="B38" s="17"/>
      <c r="C38" s="16"/>
      <c r="D38" s="16"/>
      <c r="E38" s="16"/>
      <c r="F38" s="29"/>
      <c r="G38" s="16"/>
      <c r="H38" s="26"/>
      <c r="I38" s="16"/>
      <c r="J38" s="16"/>
      <c r="L38" s="39"/>
      <c r="M38" s="40"/>
      <c r="N38" s="41"/>
    </row>
    <row r="39" spans="1:14" x14ac:dyDescent="0.25">
      <c r="A39" s="11"/>
      <c r="B39" s="17" t="s">
        <v>25</v>
      </c>
      <c r="C39" s="16">
        <v>250</v>
      </c>
      <c r="D39" s="16" t="s">
        <v>7</v>
      </c>
      <c r="E39" s="16">
        <f>C39-E40</f>
        <v>249</v>
      </c>
      <c r="F39" s="29">
        <f>E39/C39</f>
        <v>0.996</v>
      </c>
      <c r="G39" s="16">
        <v>2</v>
      </c>
      <c r="H39" s="26">
        <f>G39/E39</f>
        <v>8.0321285140562242E-3</v>
      </c>
      <c r="I39" s="16" t="s">
        <v>62</v>
      </c>
      <c r="J39" s="16" t="s">
        <v>64</v>
      </c>
      <c r="K39" s="1" t="s">
        <v>66</v>
      </c>
      <c r="L39" s="39"/>
      <c r="M39" s="40"/>
      <c r="N39" s="41"/>
    </row>
    <row r="40" spans="1:14" x14ac:dyDescent="0.25">
      <c r="A40" s="11"/>
      <c r="B40" s="17"/>
      <c r="C40" s="16"/>
      <c r="D40" s="16" t="s">
        <v>8</v>
      </c>
      <c r="E40" s="16">
        <v>1</v>
      </c>
      <c r="F40" s="26">
        <f>E40/C39</f>
        <v>4.0000000000000001E-3</v>
      </c>
      <c r="G40" s="16">
        <v>0</v>
      </c>
      <c r="H40" s="27">
        <v>0</v>
      </c>
      <c r="I40" s="16"/>
      <c r="J40" s="16"/>
      <c r="L40" s="39"/>
      <c r="M40" s="40"/>
      <c r="N40" s="41"/>
    </row>
    <row r="41" spans="1:14" x14ac:dyDescent="0.25">
      <c r="A41" s="11"/>
      <c r="B41" s="17"/>
      <c r="C41" s="16"/>
      <c r="D41" s="16"/>
      <c r="E41" s="16"/>
      <c r="F41" s="29"/>
      <c r="G41" s="16"/>
      <c r="H41" s="26"/>
      <c r="I41" s="16"/>
      <c r="J41" s="16"/>
      <c r="L41" s="39"/>
      <c r="M41" s="40"/>
      <c r="N41" s="41"/>
    </row>
    <row r="42" spans="1:14" x14ac:dyDescent="0.25">
      <c r="A42" s="11"/>
      <c r="B42" s="17" t="s">
        <v>26</v>
      </c>
      <c r="C42" s="16">
        <v>1196</v>
      </c>
      <c r="D42" s="16" t="s">
        <v>7</v>
      </c>
      <c r="E42" s="16">
        <f>C42-E43</f>
        <v>1173</v>
      </c>
      <c r="F42" s="29">
        <f>E42/C42</f>
        <v>0.98076923076923073</v>
      </c>
      <c r="G42" s="16">
        <v>3</v>
      </c>
      <c r="H42" s="26">
        <f>G42/E42</f>
        <v>2.5575447570332483E-3</v>
      </c>
      <c r="I42" s="16" t="s">
        <v>62</v>
      </c>
      <c r="J42" s="16" t="s">
        <v>64</v>
      </c>
      <c r="K42" s="1" t="s">
        <v>66</v>
      </c>
      <c r="L42" s="39"/>
      <c r="M42" s="40"/>
      <c r="N42" s="41"/>
    </row>
    <row r="43" spans="1:14" x14ac:dyDescent="0.25">
      <c r="A43" s="11"/>
      <c r="B43" s="17"/>
      <c r="C43" s="16"/>
      <c r="D43" s="16" t="s">
        <v>8</v>
      </c>
      <c r="E43" s="16">
        <v>23</v>
      </c>
      <c r="F43" s="26">
        <f>E43/C42</f>
        <v>1.9230769230769232E-2</v>
      </c>
      <c r="G43" s="16">
        <v>0</v>
      </c>
      <c r="H43" s="27">
        <v>0</v>
      </c>
      <c r="I43" s="16"/>
      <c r="J43" s="16"/>
      <c r="L43" s="39"/>
      <c r="M43" s="40"/>
      <c r="N43" s="41"/>
    </row>
    <row r="44" spans="1:14" x14ac:dyDescent="0.25">
      <c r="A44" s="11"/>
      <c r="B44" s="17"/>
      <c r="C44" s="16"/>
      <c r="D44" s="16"/>
      <c r="E44" s="16"/>
      <c r="F44" s="29"/>
      <c r="G44" s="16"/>
      <c r="H44" s="26"/>
      <c r="I44" s="16"/>
      <c r="J44" s="16"/>
      <c r="L44" s="39"/>
      <c r="M44" s="40"/>
      <c r="N44" s="41"/>
    </row>
    <row r="45" spans="1:14" x14ac:dyDescent="0.25">
      <c r="A45" s="11"/>
      <c r="B45" s="17" t="s">
        <v>27</v>
      </c>
      <c r="C45" s="16">
        <v>805</v>
      </c>
      <c r="D45" s="16" t="s">
        <v>7</v>
      </c>
      <c r="E45" s="16">
        <f>C45-E46</f>
        <v>785</v>
      </c>
      <c r="F45" s="29">
        <f>E45/C45</f>
        <v>0.97515527950310554</v>
      </c>
      <c r="G45" s="16">
        <v>2</v>
      </c>
      <c r="H45" s="26">
        <f>G45/E45</f>
        <v>2.5477707006369425E-3</v>
      </c>
      <c r="I45" s="16" t="s">
        <v>62</v>
      </c>
      <c r="J45" s="16" t="s">
        <v>64</v>
      </c>
      <c r="K45" s="1" t="s">
        <v>66</v>
      </c>
      <c r="L45" s="39"/>
      <c r="M45" s="40"/>
      <c r="N45" s="41"/>
    </row>
    <row r="46" spans="1:14" x14ac:dyDescent="0.25">
      <c r="A46" s="11"/>
      <c r="B46" s="16"/>
      <c r="C46" s="16"/>
      <c r="D46" s="16" t="s">
        <v>8</v>
      </c>
      <c r="E46" s="16">
        <v>20</v>
      </c>
      <c r="F46" s="26">
        <f>E46/C45</f>
        <v>2.4844720496894408E-2</v>
      </c>
      <c r="G46" s="16">
        <v>0</v>
      </c>
      <c r="H46" s="27">
        <v>0</v>
      </c>
      <c r="I46" s="16"/>
      <c r="J46" s="16"/>
      <c r="L46" s="39"/>
      <c r="M46" s="40"/>
      <c r="N46" s="41"/>
    </row>
    <row r="47" spans="1:14" x14ac:dyDescent="0.25">
      <c r="A47" s="13"/>
      <c r="B47" s="19"/>
      <c r="C47" s="19"/>
      <c r="D47" s="19"/>
      <c r="E47" s="19"/>
      <c r="F47" s="19"/>
      <c r="G47" s="19"/>
      <c r="H47" s="19"/>
      <c r="I47" s="19"/>
      <c r="J47" s="19"/>
      <c r="K47" s="4"/>
      <c r="L47" s="39"/>
      <c r="M47" s="40"/>
      <c r="N47" s="41"/>
    </row>
    <row r="48" spans="1:14" x14ac:dyDescent="0.25">
      <c r="A48" s="14" t="s">
        <v>28</v>
      </c>
      <c r="B48" s="17" t="s">
        <v>29</v>
      </c>
      <c r="C48" s="16">
        <v>1450</v>
      </c>
      <c r="D48" s="16" t="s">
        <v>7</v>
      </c>
      <c r="E48" s="16">
        <f>C48-E49</f>
        <v>1450</v>
      </c>
      <c r="F48" s="27">
        <f>E48/C48</f>
        <v>1</v>
      </c>
      <c r="G48" s="16">
        <v>5</v>
      </c>
      <c r="H48" s="26">
        <f>G48/E48</f>
        <v>3.4482758620689655E-3</v>
      </c>
      <c r="I48" s="16" t="s">
        <v>62</v>
      </c>
      <c r="J48" s="16" t="s">
        <v>64</v>
      </c>
      <c r="K48" s="1" t="s">
        <v>66</v>
      </c>
      <c r="L48" s="39"/>
      <c r="M48" s="40"/>
      <c r="N48" s="41"/>
    </row>
    <row r="49" spans="1:14" x14ac:dyDescent="0.25">
      <c r="A49" s="11"/>
      <c r="B49" s="17"/>
      <c r="C49" s="16"/>
      <c r="D49" s="16" t="s">
        <v>8</v>
      </c>
      <c r="E49" s="16">
        <v>0</v>
      </c>
      <c r="F49" s="27">
        <f>E49/C48</f>
        <v>0</v>
      </c>
      <c r="G49" s="16">
        <v>0</v>
      </c>
      <c r="H49" s="27">
        <v>0</v>
      </c>
      <c r="I49" s="16"/>
      <c r="J49" s="16"/>
      <c r="L49" s="39"/>
      <c r="M49" s="40"/>
      <c r="N49" s="41"/>
    </row>
    <row r="50" spans="1:14" x14ac:dyDescent="0.25">
      <c r="A50" s="11"/>
      <c r="B50" s="17"/>
      <c r="C50" s="16"/>
      <c r="D50" s="16"/>
      <c r="E50" s="16"/>
      <c r="F50" s="30"/>
      <c r="G50" s="16"/>
      <c r="H50" s="26"/>
      <c r="I50" s="16"/>
      <c r="J50" s="16"/>
      <c r="L50" s="39"/>
      <c r="M50" s="40"/>
      <c r="N50" s="41"/>
    </row>
    <row r="51" spans="1:14" x14ac:dyDescent="0.25">
      <c r="A51" s="11"/>
      <c r="B51" s="17" t="s">
        <v>30</v>
      </c>
      <c r="C51" s="16">
        <v>874</v>
      </c>
      <c r="D51" s="16" t="s">
        <v>7</v>
      </c>
      <c r="E51" s="16">
        <f>C51-E52</f>
        <v>874</v>
      </c>
      <c r="F51" s="27">
        <f>E51/C51</f>
        <v>1</v>
      </c>
      <c r="G51" s="16">
        <v>3</v>
      </c>
      <c r="H51" s="26">
        <f>G51/E51</f>
        <v>3.4324942791762012E-3</v>
      </c>
      <c r="I51" s="16" t="s">
        <v>62</v>
      </c>
      <c r="J51" s="16" t="s">
        <v>64</v>
      </c>
      <c r="K51" s="1" t="s">
        <v>66</v>
      </c>
      <c r="L51" s="39"/>
      <c r="M51" s="40"/>
      <c r="N51" s="41"/>
    </row>
    <row r="52" spans="1:14" x14ac:dyDescent="0.25">
      <c r="A52" s="11"/>
      <c r="B52" s="17"/>
      <c r="C52" s="16"/>
      <c r="D52" s="16" t="s">
        <v>8</v>
      </c>
      <c r="E52" s="16">
        <v>0</v>
      </c>
      <c r="F52" s="27">
        <f>E52/C51</f>
        <v>0</v>
      </c>
      <c r="G52" s="16">
        <v>0</v>
      </c>
      <c r="H52" s="27">
        <v>0</v>
      </c>
      <c r="I52" s="16"/>
      <c r="J52" s="16"/>
      <c r="L52" s="39"/>
      <c r="M52" s="40"/>
      <c r="N52" s="41"/>
    </row>
    <row r="53" spans="1:14" x14ac:dyDescent="0.25">
      <c r="A53" s="11"/>
      <c r="B53" s="17"/>
      <c r="C53" s="16"/>
      <c r="D53" s="16"/>
      <c r="E53" s="16"/>
      <c r="F53" s="30"/>
      <c r="G53" s="16"/>
      <c r="H53" s="26"/>
      <c r="I53" s="16"/>
      <c r="J53" s="16"/>
      <c r="L53" s="39"/>
      <c r="M53" s="40"/>
      <c r="N53" s="41"/>
    </row>
    <row r="54" spans="1:14" x14ac:dyDescent="0.25">
      <c r="A54" s="11"/>
      <c r="B54" s="17" t="s">
        <v>31</v>
      </c>
      <c r="C54" s="16">
        <v>474</v>
      </c>
      <c r="D54" s="16" t="s">
        <v>7</v>
      </c>
      <c r="E54" s="16">
        <f>C54-E55</f>
        <v>474</v>
      </c>
      <c r="F54" s="27">
        <f>E54/C54</f>
        <v>1</v>
      </c>
      <c r="G54" s="16">
        <v>0</v>
      </c>
      <c r="H54" s="26">
        <f>G54/E54</f>
        <v>0</v>
      </c>
      <c r="I54" s="16"/>
      <c r="J54" s="16"/>
      <c r="L54" s="39"/>
      <c r="M54" s="40"/>
      <c r="N54" s="41"/>
    </row>
    <row r="55" spans="1:14" x14ac:dyDescent="0.25">
      <c r="A55" s="11"/>
      <c r="B55" s="17"/>
      <c r="C55" s="16"/>
      <c r="D55" s="16" t="s">
        <v>8</v>
      </c>
      <c r="E55" s="16">
        <v>0</v>
      </c>
      <c r="F55" s="27">
        <f>E55/C54</f>
        <v>0</v>
      </c>
      <c r="G55" s="16">
        <v>0</v>
      </c>
      <c r="H55" s="27">
        <v>0</v>
      </c>
      <c r="I55" s="16"/>
      <c r="J55" s="16"/>
      <c r="L55" s="39"/>
      <c r="M55" s="40"/>
      <c r="N55" s="41"/>
    </row>
    <row r="56" spans="1:14" x14ac:dyDescent="0.25">
      <c r="A56" s="11"/>
      <c r="B56" s="17"/>
      <c r="C56" s="16"/>
      <c r="D56" s="16"/>
      <c r="E56" s="16"/>
      <c r="F56" s="30"/>
      <c r="G56" s="16"/>
      <c r="H56" s="26"/>
      <c r="I56" s="16"/>
      <c r="J56" s="16"/>
      <c r="L56" s="39"/>
      <c r="M56" s="40"/>
      <c r="N56" s="41"/>
    </row>
    <row r="57" spans="1:14" x14ac:dyDescent="0.25">
      <c r="A57" s="11"/>
      <c r="B57" s="17" t="s">
        <v>32</v>
      </c>
      <c r="C57" s="16">
        <v>2168</v>
      </c>
      <c r="D57" s="16" t="s">
        <v>7</v>
      </c>
      <c r="E57" s="16">
        <f>C57-E58</f>
        <v>2168</v>
      </c>
      <c r="F57" s="27">
        <f>E57/C57</f>
        <v>1</v>
      </c>
      <c r="G57" s="16">
        <v>4</v>
      </c>
      <c r="H57" s="26">
        <f>G57/E57</f>
        <v>1.8450184501845018E-3</v>
      </c>
      <c r="I57" s="16" t="s">
        <v>62</v>
      </c>
      <c r="J57" s="16" t="s">
        <v>64</v>
      </c>
      <c r="K57" s="1" t="s">
        <v>66</v>
      </c>
      <c r="L57" s="39"/>
      <c r="M57" s="40"/>
      <c r="N57" s="41"/>
    </row>
    <row r="58" spans="1:14" x14ac:dyDescent="0.25">
      <c r="A58" s="11"/>
      <c r="B58" s="16"/>
      <c r="C58" s="16"/>
      <c r="D58" s="16" t="s">
        <v>8</v>
      </c>
      <c r="E58" s="16">
        <v>0</v>
      </c>
      <c r="F58" s="27">
        <f>E58/C57</f>
        <v>0</v>
      </c>
      <c r="G58" s="16">
        <v>0</v>
      </c>
      <c r="H58" s="27">
        <v>0</v>
      </c>
      <c r="I58" s="16"/>
      <c r="J58" s="16"/>
      <c r="L58" s="39"/>
      <c r="M58" s="40"/>
      <c r="N58" s="41"/>
    </row>
    <row r="59" spans="1:14" x14ac:dyDescent="0.25">
      <c r="A59" s="13"/>
      <c r="B59" s="19"/>
      <c r="C59" s="19"/>
      <c r="D59" s="19"/>
      <c r="E59" s="19"/>
      <c r="F59" s="19"/>
      <c r="G59" s="19"/>
      <c r="H59" s="19"/>
      <c r="I59" s="19"/>
      <c r="J59" s="19"/>
      <c r="K59" s="4"/>
      <c r="L59" s="39"/>
      <c r="M59" s="40"/>
      <c r="N59" s="41"/>
    </row>
    <row r="60" spans="1:14" x14ac:dyDescent="0.25">
      <c r="A60" s="14" t="s">
        <v>33</v>
      </c>
      <c r="B60" s="17" t="s">
        <v>34</v>
      </c>
      <c r="C60" s="16">
        <v>647</v>
      </c>
      <c r="D60" s="16" t="s">
        <v>7</v>
      </c>
      <c r="E60" s="16">
        <f>C60-E61</f>
        <v>647</v>
      </c>
      <c r="F60" s="27">
        <f>E60/C60</f>
        <v>1</v>
      </c>
      <c r="G60" s="16">
        <v>1</v>
      </c>
      <c r="H60" s="26">
        <f>G60/E60</f>
        <v>1.5455950540958269E-3</v>
      </c>
      <c r="I60" s="16" t="s">
        <v>62</v>
      </c>
      <c r="J60" s="16" t="s">
        <v>64</v>
      </c>
      <c r="K60" s="1" t="s">
        <v>66</v>
      </c>
      <c r="L60" s="39"/>
      <c r="M60" s="40"/>
      <c r="N60" s="41"/>
    </row>
    <row r="61" spans="1:14" x14ac:dyDescent="0.25">
      <c r="A61" s="11"/>
      <c r="B61" s="17"/>
      <c r="C61" s="16"/>
      <c r="D61" s="16" t="s">
        <v>8</v>
      </c>
      <c r="E61" s="16">
        <v>0</v>
      </c>
      <c r="F61" s="27">
        <f>E61/C60</f>
        <v>0</v>
      </c>
      <c r="G61" s="16">
        <v>0</v>
      </c>
      <c r="H61" s="27">
        <v>0</v>
      </c>
      <c r="I61" s="16"/>
      <c r="J61" s="16"/>
      <c r="L61" s="39"/>
      <c r="M61" s="40"/>
      <c r="N61" s="41"/>
    </row>
    <row r="62" spans="1:14" x14ac:dyDescent="0.25">
      <c r="A62" s="11"/>
      <c r="B62" s="17"/>
      <c r="C62" s="16"/>
      <c r="D62" s="16"/>
      <c r="E62" s="16"/>
      <c r="F62" s="30"/>
      <c r="G62" s="16"/>
      <c r="H62" s="26"/>
      <c r="I62" s="16"/>
      <c r="J62" s="16"/>
      <c r="L62" s="39"/>
      <c r="M62" s="40"/>
      <c r="N62" s="41"/>
    </row>
    <row r="63" spans="1:14" x14ac:dyDescent="0.25">
      <c r="A63" s="11"/>
      <c r="B63" s="17" t="s">
        <v>35</v>
      </c>
      <c r="C63" s="16">
        <v>676</v>
      </c>
      <c r="D63" s="16" t="s">
        <v>7</v>
      </c>
      <c r="E63" s="16">
        <f>C63-E64</f>
        <v>676</v>
      </c>
      <c r="F63" s="27">
        <f>E63/C63</f>
        <v>1</v>
      </c>
      <c r="G63" s="16">
        <v>1</v>
      </c>
      <c r="H63" s="26">
        <f>G63/E63</f>
        <v>1.4792899408284023E-3</v>
      </c>
      <c r="I63" s="16" t="s">
        <v>62</v>
      </c>
      <c r="J63" s="16" t="s">
        <v>64</v>
      </c>
      <c r="K63" s="1" t="s">
        <v>66</v>
      </c>
      <c r="L63" s="39"/>
      <c r="M63" s="40"/>
      <c r="N63" s="41"/>
    </row>
    <row r="64" spans="1:14" x14ac:dyDescent="0.25">
      <c r="A64" s="11"/>
      <c r="B64" s="17"/>
      <c r="C64" s="16"/>
      <c r="D64" s="16" t="s">
        <v>8</v>
      </c>
      <c r="E64" s="16">
        <v>0</v>
      </c>
      <c r="F64" s="27">
        <f>E64/C63</f>
        <v>0</v>
      </c>
      <c r="G64" s="16">
        <v>0</v>
      </c>
      <c r="H64" s="27">
        <v>0</v>
      </c>
      <c r="I64" s="16"/>
      <c r="J64" s="16"/>
      <c r="L64" s="39"/>
      <c r="M64" s="40"/>
      <c r="N64" s="41"/>
    </row>
    <row r="65" spans="1:14" x14ac:dyDescent="0.25">
      <c r="A65" s="11"/>
      <c r="B65" s="17"/>
      <c r="C65" s="16"/>
      <c r="D65" s="16"/>
      <c r="E65" s="16"/>
      <c r="F65" s="30"/>
      <c r="G65" s="16"/>
      <c r="H65" s="26"/>
      <c r="I65" s="16"/>
      <c r="J65" s="16"/>
      <c r="L65" s="39"/>
      <c r="M65" s="40"/>
      <c r="N65" s="41"/>
    </row>
    <row r="66" spans="1:14" x14ac:dyDescent="0.25">
      <c r="A66" s="11"/>
      <c r="B66" s="17" t="s">
        <v>36</v>
      </c>
      <c r="C66" s="16">
        <v>466</v>
      </c>
      <c r="D66" s="16" t="s">
        <v>7</v>
      </c>
      <c r="E66" s="16">
        <f>C66-E67</f>
        <v>466</v>
      </c>
      <c r="F66" s="27">
        <f>E66/C66</f>
        <v>1</v>
      </c>
      <c r="G66" s="16">
        <v>2</v>
      </c>
      <c r="H66" s="26">
        <f>G66/E66</f>
        <v>4.2918454935622317E-3</v>
      </c>
      <c r="I66" s="16" t="s">
        <v>62</v>
      </c>
      <c r="J66" s="16" t="s">
        <v>64</v>
      </c>
      <c r="K66" s="1" t="s">
        <v>66</v>
      </c>
      <c r="L66" s="39"/>
      <c r="M66" s="40"/>
      <c r="N66" s="41"/>
    </row>
    <row r="67" spans="1:14" x14ac:dyDescent="0.25">
      <c r="A67" s="11"/>
      <c r="B67" s="17"/>
      <c r="C67" s="16"/>
      <c r="D67" s="16" t="s">
        <v>8</v>
      </c>
      <c r="E67" s="16">
        <v>0</v>
      </c>
      <c r="F67" s="27">
        <f>E67/C66</f>
        <v>0</v>
      </c>
      <c r="G67" s="16">
        <v>0</v>
      </c>
      <c r="H67" s="27">
        <v>0</v>
      </c>
      <c r="I67" s="16"/>
      <c r="J67" s="16"/>
      <c r="L67" s="39"/>
      <c r="M67" s="40"/>
      <c r="N67" s="41"/>
    </row>
    <row r="68" spans="1:14" x14ac:dyDescent="0.25">
      <c r="A68" s="13"/>
      <c r="B68" s="20"/>
      <c r="C68" s="19"/>
      <c r="D68" s="19"/>
      <c r="E68" s="19"/>
      <c r="F68" s="19"/>
      <c r="G68" s="19"/>
      <c r="H68" s="19"/>
      <c r="I68" s="19"/>
      <c r="J68" s="19"/>
      <c r="K68" s="4"/>
      <c r="L68" s="39"/>
      <c r="M68" s="40"/>
      <c r="N68" s="41"/>
    </row>
    <row r="69" spans="1:14" x14ac:dyDescent="0.25">
      <c r="A69" s="14" t="s">
        <v>37</v>
      </c>
      <c r="B69" s="17" t="s">
        <v>38</v>
      </c>
      <c r="C69" s="16">
        <v>569</v>
      </c>
      <c r="D69" s="16" t="s">
        <v>7</v>
      </c>
      <c r="E69" s="16">
        <f>C69-E70</f>
        <v>569</v>
      </c>
      <c r="F69" s="27">
        <f>E69/C69</f>
        <v>1</v>
      </c>
      <c r="G69" s="16">
        <v>0</v>
      </c>
      <c r="H69" s="27">
        <v>0</v>
      </c>
      <c r="I69" s="16"/>
      <c r="J69" s="16"/>
      <c r="L69" s="39"/>
      <c r="M69" s="40"/>
      <c r="N69" s="41"/>
    </row>
    <row r="70" spans="1:14" x14ac:dyDescent="0.25">
      <c r="A70" s="11"/>
      <c r="B70" s="17"/>
      <c r="C70" s="16"/>
      <c r="D70" s="16" t="s">
        <v>8</v>
      </c>
      <c r="E70" s="16">
        <v>0</v>
      </c>
      <c r="F70" s="27">
        <f>E70/C69</f>
        <v>0</v>
      </c>
      <c r="G70" s="16">
        <v>0</v>
      </c>
      <c r="H70" s="27">
        <v>0</v>
      </c>
      <c r="I70" s="16"/>
      <c r="J70" s="16"/>
      <c r="L70" s="39"/>
      <c r="M70" s="40"/>
      <c r="N70" s="41"/>
    </row>
    <row r="71" spans="1:14" x14ac:dyDescent="0.25">
      <c r="A71" s="11"/>
      <c r="B71" s="17"/>
      <c r="C71" s="16"/>
      <c r="D71" s="16"/>
      <c r="E71" s="16"/>
      <c r="F71" s="30"/>
      <c r="G71" s="16"/>
      <c r="H71" s="27"/>
      <c r="I71" s="16"/>
      <c r="J71" s="16"/>
      <c r="L71" s="39"/>
      <c r="M71" s="40"/>
      <c r="N71" s="41"/>
    </row>
    <row r="72" spans="1:14" x14ac:dyDescent="0.25">
      <c r="A72" s="11"/>
      <c r="B72" s="17" t="s">
        <v>39</v>
      </c>
      <c r="C72" s="16">
        <v>1263</v>
      </c>
      <c r="D72" s="16" t="s">
        <v>7</v>
      </c>
      <c r="E72" s="16">
        <f>C72-E73</f>
        <v>1263</v>
      </c>
      <c r="F72" s="27">
        <f>E72/C72</f>
        <v>1</v>
      </c>
      <c r="G72" s="16">
        <v>0</v>
      </c>
      <c r="H72" s="27">
        <v>0</v>
      </c>
      <c r="I72" s="16"/>
      <c r="J72" s="16"/>
      <c r="L72" s="39"/>
      <c r="M72" s="40"/>
      <c r="N72" s="41"/>
    </row>
    <row r="73" spans="1:14" x14ac:dyDescent="0.25">
      <c r="A73" s="11"/>
      <c r="B73" s="17"/>
      <c r="C73" s="16"/>
      <c r="D73" s="16" t="s">
        <v>8</v>
      </c>
      <c r="E73" s="16">
        <v>0</v>
      </c>
      <c r="F73" s="27">
        <f>E73/C72</f>
        <v>0</v>
      </c>
      <c r="G73" s="16">
        <v>0</v>
      </c>
      <c r="H73" s="27">
        <v>0</v>
      </c>
      <c r="I73" s="16"/>
      <c r="J73" s="16"/>
      <c r="L73" s="39"/>
      <c r="M73" s="40"/>
      <c r="N73" s="41"/>
    </row>
    <row r="74" spans="1:14" x14ac:dyDescent="0.25">
      <c r="A74" s="11"/>
      <c r="B74" s="17"/>
      <c r="C74" s="16"/>
      <c r="D74" s="16"/>
      <c r="E74" s="16"/>
      <c r="F74" s="30"/>
      <c r="G74" s="16"/>
      <c r="H74" s="27"/>
      <c r="I74" s="16"/>
      <c r="J74" s="16"/>
      <c r="L74" s="39"/>
      <c r="M74" s="40"/>
      <c r="N74" s="41"/>
    </row>
    <row r="75" spans="1:14" x14ac:dyDescent="0.25">
      <c r="A75" s="11"/>
      <c r="B75" s="17" t="s">
        <v>40</v>
      </c>
      <c r="C75" s="16">
        <v>24</v>
      </c>
      <c r="D75" s="16" t="s">
        <v>7</v>
      </c>
      <c r="E75" s="16">
        <f>C75-E76</f>
        <v>24</v>
      </c>
      <c r="F75" s="27">
        <f>E75/C75</f>
        <v>1</v>
      </c>
      <c r="G75" s="16">
        <v>0</v>
      </c>
      <c r="H75" s="27">
        <v>0</v>
      </c>
      <c r="I75" s="16"/>
      <c r="J75" s="16"/>
      <c r="L75" s="39"/>
      <c r="M75" s="40"/>
      <c r="N75" s="41"/>
    </row>
    <row r="76" spans="1:14" x14ac:dyDescent="0.25">
      <c r="A76" s="11"/>
      <c r="B76" s="17"/>
      <c r="C76" s="16"/>
      <c r="D76" s="16" t="s">
        <v>8</v>
      </c>
      <c r="E76" s="16">
        <v>0</v>
      </c>
      <c r="F76" s="27">
        <f>E76/C75</f>
        <v>0</v>
      </c>
      <c r="G76" s="16">
        <v>0</v>
      </c>
      <c r="H76" s="27">
        <v>0</v>
      </c>
      <c r="I76" s="16"/>
      <c r="J76" s="16"/>
      <c r="L76" s="39"/>
      <c r="M76" s="40"/>
      <c r="N76" s="41"/>
    </row>
    <row r="77" spans="1:14" x14ac:dyDescent="0.25">
      <c r="A77" s="13"/>
      <c r="B77" s="19"/>
      <c r="C77" s="19"/>
      <c r="D77" s="19"/>
      <c r="E77" s="19"/>
      <c r="F77" s="19"/>
      <c r="G77" s="19"/>
      <c r="H77" s="19"/>
      <c r="I77" s="19"/>
      <c r="J77" s="19"/>
      <c r="K77" s="4"/>
      <c r="L77" s="39"/>
      <c r="M77" s="40"/>
      <c r="N77" s="41"/>
    </row>
    <row r="78" spans="1:14" x14ac:dyDescent="0.25">
      <c r="A78" s="14" t="s">
        <v>41</v>
      </c>
      <c r="B78" s="17" t="s">
        <v>42</v>
      </c>
      <c r="C78" s="16">
        <v>0</v>
      </c>
      <c r="D78" s="16" t="s">
        <v>7</v>
      </c>
      <c r="E78" s="16">
        <f>C78-E79</f>
        <v>0</v>
      </c>
      <c r="F78" s="27">
        <v>0</v>
      </c>
      <c r="G78" s="16">
        <v>0</v>
      </c>
      <c r="H78" s="27">
        <v>0</v>
      </c>
      <c r="I78" s="16"/>
      <c r="J78" s="16"/>
      <c r="L78" s="39"/>
      <c r="M78" s="40"/>
      <c r="N78" s="41"/>
    </row>
    <row r="79" spans="1:14" x14ac:dyDescent="0.25">
      <c r="A79" s="11"/>
      <c r="B79" s="17"/>
      <c r="C79" s="16"/>
      <c r="D79" s="16" t="s">
        <v>8</v>
      </c>
      <c r="E79" s="16">
        <v>0</v>
      </c>
      <c r="F79" s="27">
        <v>0</v>
      </c>
      <c r="G79" s="16">
        <v>0</v>
      </c>
      <c r="H79" s="27">
        <v>0</v>
      </c>
      <c r="I79" s="16"/>
      <c r="J79" s="16"/>
      <c r="L79" s="39"/>
      <c r="M79" s="40"/>
      <c r="N79" s="41"/>
    </row>
    <row r="80" spans="1:14" x14ac:dyDescent="0.25">
      <c r="A80" s="11"/>
      <c r="B80" s="17"/>
      <c r="C80" s="16"/>
      <c r="D80" s="16"/>
      <c r="E80" s="16"/>
      <c r="F80" s="30"/>
      <c r="G80" s="16"/>
      <c r="H80" s="16"/>
      <c r="I80" s="16"/>
      <c r="J80" s="16"/>
      <c r="L80" s="39"/>
      <c r="M80" s="40"/>
      <c r="N80" s="41"/>
    </row>
    <row r="81" spans="1:14" x14ac:dyDescent="0.25">
      <c r="A81" s="11"/>
      <c r="B81" s="17" t="s">
        <v>43</v>
      </c>
      <c r="C81" s="16">
        <v>0</v>
      </c>
      <c r="D81" s="16" t="s">
        <v>7</v>
      </c>
      <c r="E81" s="16">
        <f>C81-E82</f>
        <v>0</v>
      </c>
      <c r="F81" s="27">
        <v>0</v>
      </c>
      <c r="G81" s="16">
        <v>0</v>
      </c>
      <c r="H81" s="16">
        <v>0</v>
      </c>
      <c r="I81" s="16"/>
      <c r="J81" s="16"/>
      <c r="L81" s="39"/>
      <c r="M81" s="40"/>
      <c r="N81" s="41"/>
    </row>
    <row r="82" spans="1:14" x14ac:dyDescent="0.25">
      <c r="A82" s="11"/>
      <c r="B82" s="17"/>
      <c r="C82" s="16"/>
      <c r="D82" s="16" t="s">
        <v>8</v>
      </c>
      <c r="E82" s="16">
        <v>0</v>
      </c>
      <c r="F82" s="27">
        <v>0</v>
      </c>
      <c r="G82" s="16">
        <v>0</v>
      </c>
      <c r="H82" s="16">
        <v>0</v>
      </c>
      <c r="I82" s="16"/>
      <c r="J82" s="16"/>
      <c r="L82" s="39"/>
      <c r="M82" s="40"/>
      <c r="N82" s="41"/>
    </row>
    <row r="83" spans="1:14" x14ac:dyDescent="0.25">
      <c r="A83" s="13"/>
      <c r="B83" s="20"/>
      <c r="C83" s="19"/>
      <c r="D83" s="19"/>
      <c r="E83" s="19"/>
      <c r="F83" s="19"/>
      <c r="G83" s="19"/>
      <c r="H83" s="19"/>
      <c r="I83" s="19"/>
      <c r="J83" s="19"/>
      <c r="K83" s="4"/>
      <c r="L83" s="39"/>
      <c r="M83" s="40"/>
      <c r="N83" s="41"/>
    </row>
    <row r="84" spans="1:14" x14ac:dyDescent="0.25">
      <c r="A84" s="14" t="s">
        <v>44</v>
      </c>
      <c r="B84" s="17" t="s">
        <v>45</v>
      </c>
      <c r="C84" s="16">
        <v>2211</v>
      </c>
      <c r="D84" s="16" t="s">
        <v>7</v>
      </c>
      <c r="E84" s="16">
        <f>C84-E85</f>
        <v>2211</v>
      </c>
      <c r="F84" s="27">
        <f>E84/C84</f>
        <v>1</v>
      </c>
      <c r="G84" s="16">
        <v>1</v>
      </c>
      <c r="H84" s="26">
        <f>G84/E84</f>
        <v>4.5228403437358661E-4</v>
      </c>
      <c r="I84" s="16" t="s">
        <v>62</v>
      </c>
      <c r="J84" s="16" t="s">
        <v>64</v>
      </c>
      <c r="K84" s="1" t="s">
        <v>66</v>
      </c>
      <c r="L84" s="39"/>
      <c r="M84" s="40"/>
      <c r="N84" s="41"/>
    </row>
    <row r="85" spans="1:14" x14ac:dyDescent="0.25">
      <c r="A85" s="11"/>
      <c r="B85" s="17"/>
      <c r="C85" s="16"/>
      <c r="D85" s="16" t="s">
        <v>8</v>
      </c>
      <c r="E85" s="16">
        <v>0</v>
      </c>
      <c r="F85" s="27">
        <f>E85/C84</f>
        <v>0</v>
      </c>
      <c r="G85" s="16">
        <v>0</v>
      </c>
      <c r="H85" s="27">
        <v>0</v>
      </c>
      <c r="I85" s="16"/>
      <c r="J85" s="16"/>
      <c r="L85" s="39"/>
      <c r="M85" s="40"/>
      <c r="N85" s="41"/>
    </row>
    <row r="86" spans="1:14" x14ac:dyDescent="0.25">
      <c r="A86" s="11"/>
      <c r="B86" s="17"/>
      <c r="C86" s="16"/>
      <c r="D86" s="16"/>
      <c r="E86" s="16"/>
      <c r="F86" s="30"/>
      <c r="G86" s="16"/>
      <c r="H86" s="26"/>
      <c r="I86" s="16"/>
      <c r="J86" s="16"/>
      <c r="L86" s="39"/>
      <c r="M86" s="40"/>
      <c r="N86" s="41"/>
    </row>
    <row r="87" spans="1:14" x14ac:dyDescent="0.25">
      <c r="A87" s="11"/>
      <c r="B87" s="17" t="s">
        <v>46</v>
      </c>
      <c r="C87" s="16">
        <v>914</v>
      </c>
      <c r="D87" s="16" t="s">
        <v>7</v>
      </c>
      <c r="E87" s="16">
        <f>C87-E88</f>
        <v>914</v>
      </c>
      <c r="F87" s="27">
        <f>E87/C87</f>
        <v>1</v>
      </c>
      <c r="G87" s="16">
        <v>0</v>
      </c>
      <c r="H87" s="27">
        <f>G87/E87</f>
        <v>0</v>
      </c>
      <c r="I87" s="16"/>
      <c r="J87" s="16"/>
      <c r="L87" s="39"/>
      <c r="M87" s="40"/>
      <c r="N87" s="41"/>
    </row>
    <row r="88" spans="1:14" x14ac:dyDescent="0.25">
      <c r="A88" s="11"/>
      <c r="B88" s="17"/>
      <c r="C88" s="16"/>
      <c r="D88" s="16" t="s">
        <v>8</v>
      </c>
      <c r="E88" s="16">
        <v>0</v>
      </c>
      <c r="F88" s="27">
        <f>E88/C87</f>
        <v>0</v>
      </c>
      <c r="G88" s="16">
        <v>0</v>
      </c>
      <c r="H88" s="27">
        <v>0</v>
      </c>
      <c r="I88" s="16"/>
      <c r="J88" s="16"/>
      <c r="L88" s="39"/>
      <c r="M88" s="40"/>
      <c r="N88" s="41"/>
    </row>
    <row r="89" spans="1:14" x14ac:dyDescent="0.25">
      <c r="A89" s="11"/>
      <c r="B89" s="17"/>
      <c r="C89" s="16"/>
      <c r="D89" s="16"/>
      <c r="E89" s="16"/>
      <c r="F89" s="30"/>
      <c r="G89" s="16"/>
      <c r="H89" s="26"/>
      <c r="I89" s="16"/>
      <c r="J89" s="16"/>
      <c r="L89" s="39"/>
      <c r="M89" s="40"/>
      <c r="N89" s="41"/>
    </row>
    <row r="90" spans="1:14" x14ac:dyDescent="0.25">
      <c r="A90" s="11"/>
      <c r="B90" s="17" t="s">
        <v>47</v>
      </c>
      <c r="C90" s="16">
        <v>1146</v>
      </c>
      <c r="D90" s="16" t="s">
        <v>7</v>
      </c>
      <c r="E90" s="16">
        <f>C90-E91</f>
        <v>1146</v>
      </c>
      <c r="F90" s="27">
        <f>E90/C90</f>
        <v>1</v>
      </c>
      <c r="G90" s="16">
        <v>2</v>
      </c>
      <c r="H90" s="26">
        <f>G90/E90</f>
        <v>1.7452006980802793E-3</v>
      </c>
      <c r="I90" s="16" t="s">
        <v>62</v>
      </c>
      <c r="J90" s="16" t="s">
        <v>64</v>
      </c>
      <c r="K90" s="1" t="s">
        <v>66</v>
      </c>
      <c r="L90" s="39"/>
      <c r="M90" s="40"/>
      <c r="N90" s="41"/>
    </row>
    <row r="91" spans="1:14" x14ac:dyDescent="0.25">
      <c r="A91" s="11"/>
      <c r="B91" s="17"/>
      <c r="C91" s="16"/>
      <c r="D91" s="16" t="s">
        <v>8</v>
      </c>
      <c r="E91" s="16">
        <v>0</v>
      </c>
      <c r="F91" s="27">
        <f>E91/C90</f>
        <v>0</v>
      </c>
      <c r="G91" s="16">
        <v>0</v>
      </c>
      <c r="H91" s="27">
        <v>0</v>
      </c>
      <c r="I91" s="16"/>
      <c r="J91" s="16"/>
      <c r="L91" s="39"/>
      <c r="M91" s="40"/>
      <c r="N91" s="41"/>
    </row>
    <row r="92" spans="1:14" x14ac:dyDescent="0.25">
      <c r="A92" s="13"/>
      <c r="B92" s="19"/>
      <c r="C92" s="19"/>
      <c r="D92" s="19"/>
      <c r="E92" s="19"/>
      <c r="F92" s="19"/>
      <c r="G92" s="19"/>
      <c r="H92" s="19"/>
      <c r="I92" s="19"/>
      <c r="J92" s="19"/>
      <c r="K92" s="4"/>
      <c r="L92" s="39"/>
      <c r="M92" s="40"/>
      <c r="N92" s="41"/>
    </row>
    <row r="93" spans="1:14" x14ac:dyDescent="0.25">
      <c r="A93" s="14" t="s">
        <v>48</v>
      </c>
      <c r="B93" s="17" t="s">
        <v>49</v>
      </c>
      <c r="C93" s="16">
        <v>12</v>
      </c>
      <c r="D93" s="16" t="s">
        <v>7</v>
      </c>
      <c r="E93" s="16">
        <f>C93-E94</f>
        <v>12</v>
      </c>
      <c r="F93" s="27">
        <f>E93/C93</f>
        <v>1</v>
      </c>
      <c r="G93" s="16">
        <v>0</v>
      </c>
      <c r="H93" s="16">
        <v>0</v>
      </c>
      <c r="I93" s="16"/>
      <c r="J93" s="16"/>
      <c r="L93" s="39"/>
      <c r="M93" s="40"/>
      <c r="N93" s="41"/>
    </row>
    <row r="94" spans="1:14" x14ac:dyDescent="0.25">
      <c r="A94" s="11"/>
      <c r="B94" s="17"/>
      <c r="C94" s="16"/>
      <c r="D94" s="16" t="s">
        <v>8</v>
      </c>
      <c r="E94" s="16">
        <v>0</v>
      </c>
      <c r="F94" s="27">
        <f>E94/C93</f>
        <v>0</v>
      </c>
      <c r="G94" s="16">
        <v>0</v>
      </c>
      <c r="H94" s="16">
        <v>0</v>
      </c>
      <c r="I94" s="16"/>
      <c r="J94" s="16"/>
      <c r="L94" s="39"/>
      <c r="M94" s="40"/>
      <c r="N94" s="41"/>
    </row>
    <row r="95" spans="1:14" x14ac:dyDescent="0.25">
      <c r="A95" s="11"/>
      <c r="B95" s="17"/>
      <c r="C95" s="16"/>
      <c r="D95" s="16"/>
      <c r="E95" s="16"/>
      <c r="F95" s="30"/>
      <c r="G95" s="16"/>
      <c r="H95" s="16"/>
      <c r="I95" s="16"/>
      <c r="J95" s="16"/>
      <c r="L95" s="39"/>
      <c r="M95" s="40"/>
      <c r="N95" s="41"/>
    </row>
    <row r="96" spans="1:14" x14ac:dyDescent="0.25">
      <c r="A96" s="11"/>
      <c r="B96" s="17" t="s">
        <v>50</v>
      </c>
      <c r="C96" s="16">
        <v>8</v>
      </c>
      <c r="D96" s="16" t="s">
        <v>7</v>
      </c>
      <c r="E96" s="16">
        <f>C96-E97</f>
        <v>8</v>
      </c>
      <c r="F96" s="27">
        <f>E96/C96</f>
        <v>1</v>
      </c>
      <c r="G96" s="16">
        <v>0</v>
      </c>
      <c r="H96" s="16">
        <v>0</v>
      </c>
      <c r="I96" s="16"/>
      <c r="J96" s="16"/>
      <c r="L96" s="39"/>
      <c r="M96" s="40"/>
      <c r="N96" s="41"/>
    </row>
    <row r="97" spans="1:14" x14ac:dyDescent="0.25">
      <c r="A97" s="11"/>
      <c r="B97" s="17"/>
      <c r="C97" s="16"/>
      <c r="D97" s="16" t="s">
        <v>8</v>
      </c>
      <c r="E97" s="16">
        <v>0</v>
      </c>
      <c r="F97" s="27">
        <f>E97/C96</f>
        <v>0</v>
      </c>
      <c r="G97" s="16">
        <v>0</v>
      </c>
      <c r="H97" s="16">
        <v>0</v>
      </c>
      <c r="I97" s="16"/>
      <c r="J97" s="16"/>
      <c r="L97" s="39"/>
      <c r="M97" s="40"/>
      <c r="N97" s="41"/>
    </row>
    <row r="98" spans="1:14" x14ac:dyDescent="0.25">
      <c r="A98" s="13"/>
      <c r="B98" s="19"/>
      <c r="C98" s="19"/>
      <c r="D98" s="19"/>
      <c r="E98" s="19"/>
      <c r="F98" s="31"/>
      <c r="G98" s="19"/>
      <c r="H98" s="19"/>
      <c r="I98" s="19"/>
      <c r="J98" s="19"/>
      <c r="K98" s="4"/>
      <c r="L98" s="39"/>
      <c r="M98" s="40"/>
      <c r="N98" s="41"/>
    </row>
    <row r="99" spans="1:14" x14ac:dyDescent="0.25">
      <c r="A99" s="14" t="s">
        <v>51</v>
      </c>
      <c r="B99" s="17" t="s">
        <v>52</v>
      </c>
      <c r="C99" s="16">
        <v>1968</v>
      </c>
      <c r="D99" s="16" t="s">
        <v>7</v>
      </c>
      <c r="E99" s="16">
        <f>C99-E100</f>
        <v>1968</v>
      </c>
      <c r="F99" s="27">
        <f>E99/C99</f>
        <v>1</v>
      </c>
      <c r="G99" s="16">
        <v>6</v>
      </c>
      <c r="H99" s="26">
        <f>G99/E99</f>
        <v>3.0487804878048782E-3</v>
      </c>
      <c r="I99" s="16" t="s">
        <v>62</v>
      </c>
      <c r="J99" s="16" t="s">
        <v>64</v>
      </c>
      <c r="K99" s="1" t="s">
        <v>66</v>
      </c>
      <c r="L99" s="39"/>
      <c r="M99" s="40"/>
      <c r="N99" s="41"/>
    </row>
    <row r="100" spans="1:14" x14ac:dyDescent="0.25">
      <c r="A100" s="11"/>
      <c r="B100" s="17"/>
      <c r="C100" s="16"/>
      <c r="D100" s="16" t="s">
        <v>8</v>
      </c>
      <c r="E100" s="16">
        <v>0</v>
      </c>
      <c r="F100" s="27">
        <f>E100/C99</f>
        <v>0</v>
      </c>
      <c r="G100" s="16">
        <v>0</v>
      </c>
      <c r="H100" s="27">
        <v>0</v>
      </c>
      <c r="I100" s="16"/>
      <c r="J100" s="16"/>
      <c r="L100" s="39"/>
      <c r="M100" s="40"/>
      <c r="N100" s="41"/>
    </row>
    <row r="101" spans="1:14" x14ac:dyDescent="0.25">
      <c r="A101" s="11"/>
      <c r="B101" s="17"/>
      <c r="C101" s="16"/>
      <c r="D101" s="16"/>
      <c r="E101" s="16"/>
      <c r="F101" s="30"/>
      <c r="G101" s="16"/>
      <c r="H101" s="26"/>
      <c r="I101" s="16"/>
      <c r="J101" s="16"/>
      <c r="L101" s="39"/>
      <c r="M101" s="40"/>
      <c r="N101" s="41"/>
    </row>
    <row r="102" spans="1:14" x14ac:dyDescent="0.25">
      <c r="A102" s="11"/>
      <c r="B102" s="17" t="s">
        <v>53</v>
      </c>
      <c r="C102" s="16">
        <v>689</v>
      </c>
      <c r="D102" s="16" t="s">
        <v>7</v>
      </c>
      <c r="E102" s="16">
        <f>C102-E103</f>
        <v>689</v>
      </c>
      <c r="F102" s="27">
        <f>E102/C102</f>
        <v>1</v>
      </c>
      <c r="G102" s="16">
        <v>5</v>
      </c>
      <c r="H102" s="26">
        <f>G102/E102</f>
        <v>7.2568940493468797E-3</v>
      </c>
      <c r="I102" s="16" t="s">
        <v>62</v>
      </c>
      <c r="J102" s="16" t="s">
        <v>64</v>
      </c>
      <c r="K102" s="1" t="s">
        <v>66</v>
      </c>
      <c r="L102" s="39"/>
      <c r="M102" s="40"/>
      <c r="N102" s="41"/>
    </row>
    <row r="103" spans="1:14" x14ac:dyDescent="0.25">
      <c r="A103" s="11"/>
      <c r="B103" s="17"/>
      <c r="C103" s="16"/>
      <c r="D103" s="16" t="s">
        <v>8</v>
      </c>
      <c r="E103" s="16">
        <v>0</v>
      </c>
      <c r="F103" s="27">
        <f>E103/C102</f>
        <v>0</v>
      </c>
      <c r="G103" s="16">
        <v>0</v>
      </c>
      <c r="H103" s="27">
        <v>0</v>
      </c>
      <c r="I103" s="16"/>
      <c r="J103" s="16"/>
      <c r="L103" s="39"/>
      <c r="M103" s="40"/>
      <c r="N103" s="41"/>
    </row>
    <row r="104" spans="1:14" x14ac:dyDescent="0.25">
      <c r="A104" s="13"/>
      <c r="B104" s="19"/>
      <c r="C104" s="19"/>
      <c r="D104" s="19"/>
      <c r="E104" s="19"/>
      <c r="F104" s="31"/>
      <c r="G104" s="19"/>
      <c r="H104" s="26"/>
      <c r="I104" s="19"/>
      <c r="J104" s="19"/>
      <c r="K104" s="4"/>
      <c r="L104" s="39"/>
      <c r="M104" s="40"/>
      <c r="N104" s="41"/>
    </row>
    <row r="105" spans="1:14" x14ac:dyDescent="0.25">
      <c r="A105" s="14" t="s">
        <v>54</v>
      </c>
      <c r="B105" s="17" t="s">
        <v>55</v>
      </c>
      <c r="C105" s="16">
        <v>265</v>
      </c>
      <c r="D105" s="16" t="s">
        <v>7</v>
      </c>
      <c r="E105" s="16">
        <f>C105-E106</f>
        <v>265</v>
      </c>
      <c r="F105" s="27">
        <f>E105/C105</f>
        <v>1</v>
      </c>
      <c r="G105" s="16">
        <v>0</v>
      </c>
      <c r="H105" s="28">
        <f>G105/E105</f>
        <v>0</v>
      </c>
      <c r="I105" s="16"/>
      <c r="J105" s="16"/>
      <c r="L105" s="39"/>
      <c r="M105" s="40"/>
      <c r="N105" s="41"/>
    </row>
    <row r="106" spans="1:14" x14ac:dyDescent="0.25">
      <c r="A106" s="11"/>
      <c r="B106" s="17"/>
      <c r="C106" s="16"/>
      <c r="D106" s="16" t="s">
        <v>8</v>
      </c>
      <c r="E106" s="16">
        <v>0</v>
      </c>
      <c r="F106" s="27">
        <f>E106/C105</f>
        <v>0</v>
      </c>
      <c r="G106" s="16"/>
      <c r="H106" s="27">
        <v>0</v>
      </c>
      <c r="I106" s="16"/>
      <c r="J106" s="16"/>
      <c r="L106" s="39"/>
      <c r="M106" s="40"/>
      <c r="N106" s="41"/>
    </row>
    <row r="107" spans="1:14" x14ac:dyDescent="0.25">
      <c r="A107" s="11"/>
      <c r="B107" s="17"/>
      <c r="C107" s="16"/>
      <c r="D107" s="16"/>
      <c r="E107" s="16"/>
      <c r="F107" s="30"/>
      <c r="G107" s="16"/>
      <c r="H107" s="26"/>
      <c r="I107" s="16"/>
      <c r="J107" s="16"/>
      <c r="L107" s="39"/>
      <c r="M107" s="40"/>
      <c r="N107" s="41"/>
    </row>
    <row r="108" spans="1:14" x14ac:dyDescent="0.25">
      <c r="A108" s="11"/>
      <c r="B108" s="17" t="s">
        <v>56</v>
      </c>
      <c r="C108" s="16">
        <v>1690</v>
      </c>
      <c r="D108" s="16" t="s">
        <v>7</v>
      </c>
      <c r="E108" s="16">
        <f>C108-E109</f>
        <v>1690</v>
      </c>
      <c r="F108" s="27">
        <f>E108/C108</f>
        <v>1</v>
      </c>
      <c r="G108" s="16">
        <v>1</v>
      </c>
      <c r="H108" s="26">
        <f>G108/E108</f>
        <v>5.9171597633136095E-4</v>
      </c>
      <c r="I108" s="16" t="s">
        <v>62</v>
      </c>
      <c r="J108" s="16" t="s">
        <v>64</v>
      </c>
      <c r="K108" s="1" t="s">
        <v>66</v>
      </c>
      <c r="L108" s="39"/>
      <c r="M108" s="40"/>
      <c r="N108" s="41"/>
    </row>
    <row r="109" spans="1:14" x14ac:dyDescent="0.25">
      <c r="A109" s="11"/>
      <c r="B109" s="17"/>
      <c r="C109" s="16"/>
      <c r="D109" s="16" t="s">
        <v>8</v>
      </c>
      <c r="E109" s="16">
        <v>0</v>
      </c>
      <c r="F109" s="27">
        <f>E109/C108</f>
        <v>0</v>
      </c>
      <c r="G109" s="16"/>
      <c r="H109" s="27">
        <v>0</v>
      </c>
      <c r="I109" s="16"/>
      <c r="J109" s="16"/>
      <c r="L109" s="39"/>
      <c r="M109" s="40"/>
      <c r="N109" s="41"/>
    </row>
    <row r="110" spans="1:14" x14ac:dyDescent="0.25">
      <c r="A110" s="11"/>
      <c r="B110" s="17"/>
      <c r="C110" s="16"/>
      <c r="D110" s="16"/>
      <c r="E110" s="16"/>
      <c r="F110" s="30"/>
      <c r="G110" s="16"/>
      <c r="H110" s="16"/>
      <c r="I110" s="16"/>
      <c r="J110" s="16"/>
      <c r="L110" s="39"/>
      <c r="M110" s="40"/>
      <c r="N110" s="41"/>
    </row>
    <row r="111" spans="1:14" x14ac:dyDescent="0.25">
      <c r="A111" s="11"/>
      <c r="B111" s="17" t="s">
        <v>32</v>
      </c>
      <c r="C111" s="16">
        <v>1305</v>
      </c>
      <c r="D111" s="16" t="s">
        <v>7</v>
      </c>
      <c r="E111" s="16">
        <f>C111-E112</f>
        <v>1285</v>
      </c>
      <c r="F111" s="29">
        <f>E111/C111</f>
        <v>0.98467432950191569</v>
      </c>
      <c r="G111" s="16">
        <v>1</v>
      </c>
      <c r="H111" s="26">
        <f>G111/E111</f>
        <v>7.7821011673151756E-4</v>
      </c>
      <c r="I111" s="16" t="s">
        <v>62</v>
      </c>
      <c r="J111" s="16" t="s">
        <v>64</v>
      </c>
      <c r="K111" s="1" t="s">
        <v>66</v>
      </c>
      <c r="L111" s="39"/>
      <c r="M111" s="40"/>
      <c r="N111" s="41"/>
    </row>
    <row r="112" spans="1:14" x14ac:dyDescent="0.25">
      <c r="A112" s="11"/>
      <c r="B112" s="17"/>
      <c r="C112" s="16"/>
      <c r="D112" s="16" t="s">
        <v>8</v>
      </c>
      <c r="E112" s="16">
        <v>20</v>
      </c>
      <c r="F112" s="26">
        <f>E112/C111</f>
        <v>1.532567049808429E-2</v>
      </c>
      <c r="G112" s="16"/>
      <c r="H112" s="27">
        <v>0</v>
      </c>
      <c r="I112" s="16"/>
      <c r="J112" s="16"/>
      <c r="L112" s="39"/>
      <c r="M112" s="40"/>
      <c r="N112" s="41"/>
    </row>
    <row r="113" spans="1:14" x14ac:dyDescent="0.25">
      <c r="A113" s="13"/>
      <c r="B113" s="19"/>
      <c r="C113" s="19"/>
      <c r="D113" s="19"/>
      <c r="E113" s="19"/>
      <c r="F113" s="19"/>
      <c r="G113" s="19"/>
      <c r="H113" s="19"/>
      <c r="I113" s="19"/>
      <c r="J113" s="19"/>
      <c r="K113" s="4"/>
      <c r="L113" s="39"/>
      <c r="M113" s="40"/>
      <c r="N113" s="41"/>
    </row>
    <row r="114" spans="1:14" x14ac:dyDescent="0.25">
      <c r="A114" s="14" t="s">
        <v>58</v>
      </c>
      <c r="B114" s="17" t="s">
        <v>57</v>
      </c>
      <c r="C114" s="16">
        <v>96</v>
      </c>
      <c r="D114" s="16" t="s">
        <v>7</v>
      </c>
      <c r="E114" s="16">
        <f>C114-E115</f>
        <v>96</v>
      </c>
      <c r="F114" s="27">
        <f>E114/C114</f>
        <v>1</v>
      </c>
      <c r="G114" s="16">
        <v>0</v>
      </c>
      <c r="H114" s="27">
        <v>0</v>
      </c>
      <c r="I114" s="16"/>
      <c r="J114" s="16"/>
      <c r="L114" s="39"/>
      <c r="M114" s="40"/>
      <c r="N114" s="41"/>
    </row>
    <row r="115" spans="1:14" x14ac:dyDescent="0.25">
      <c r="A115" s="11"/>
      <c r="B115" s="17"/>
      <c r="C115" s="16"/>
      <c r="D115" s="16" t="s">
        <v>8</v>
      </c>
      <c r="E115" s="16">
        <v>0</v>
      </c>
      <c r="F115" s="27">
        <f>E115/C114</f>
        <v>0</v>
      </c>
      <c r="G115" s="16">
        <v>0</v>
      </c>
      <c r="H115" s="27">
        <v>0</v>
      </c>
      <c r="I115" s="16"/>
      <c r="J115" s="16"/>
      <c r="L115" s="39"/>
      <c r="M115" s="40"/>
      <c r="N115" s="41"/>
    </row>
    <row r="116" spans="1:14" x14ac:dyDescent="0.25">
      <c r="A116" s="11"/>
      <c r="B116" s="17"/>
      <c r="C116" s="16"/>
      <c r="D116" s="16"/>
      <c r="E116" s="16"/>
      <c r="F116" s="30"/>
      <c r="G116" s="16"/>
      <c r="H116" s="27"/>
      <c r="I116" s="16"/>
      <c r="J116" s="16"/>
      <c r="L116" s="39"/>
      <c r="M116" s="40"/>
      <c r="N116" s="41"/>
    </row>
    <row r="117" spans="1:14" x14ac:dyDescent="0.25">
      <c r="A117" s="11"/>
      <c r="B117" s="17" t="s">
        <v>59</v>
      </c>
      <c r="C117" s="16">
        <v>678</v>
      </c>
      <c r="D117" s="16" t="s">
        <v>7</v>
      </c>
      <c r="E117" s="16">
        <f>C117-E118</f>
        <v>678</v>
      </c>
      <c r="F117" s="27">
        <f>E117/C117</f>
        <v>1</v>
      </c>
      <c r="G117" s="16">
        <v>0</v>
      </c>
      <c r="H117" s="27">
        <v>0</v>
      </c>
      <c r="I117" s="16"/>
      <c r="J117" s="16"/>
      <c r="L117" s="39"/>
      <c r="M117" s="40"/>
      <c r="N117" s="41"/>
    </row>
    <row r="118" spans="1:14" x14ac:dyDescent="0.25">
      <c r="A118" s="11"/>
      <c r="B118" s="17"/>
      <c r="C118" s="16"/>
      <c r="D118" s="16" t="s">
        <v>8</v>
      </c>
      <c r="E118" s="16">
        <v>0</v>
      </c>
      <c r="F118" s="27">
        <f>E118/C117</f>
        <v>0</v>
      </c>
      <c r="G118" s="16">
        <v>0</v>
      </c>
      <c r="H118" s="27">
        <v>0</v>
      </c>
      <c r="I118" s="16"/>
      <c r="J118" s="16"/>
      <c r="L118" s="39"/>
      <c r="M118" s="40"/>
      <c r="N118" s="41"/>
    </row>
    <row r="119" spans="1:14" x14ac:dyDescent="0.25">
      <c r="A119" s="13"/>
      <c r="B119" s="19"/>
      <c r="C119" s="19"/>
      <c r="D119" s="19"/>
      <c r="E119" s="19"/>
      <c r="F119" s="31"/>
      <c r="G119" s="19"/>
      <c r="H119" s="19"/>
      <c r="I119" s="19"/>
      <c r="J119" s="19"/>
      <c r="K119" s="4"/>
      <c r="L119" s="42"/>
      <c r="M119" s="43"/>
      <c r="N119" s="44"/>
    </row>
    <row r="120" spans="1:14" x14ac:dyDescent="0.25">
      <c r="A120" s="14" t="s">
        <v>60</v>
      </c>
      <c r="B120" s="16"/>
      <c r="E120" s="1" t="s">
        <v>61</v>
      </c>
      <c r="K120" s="34"/>
    </row>
    <row r="121" spans="1:14" x14ac:dyDescent="0.25">
      <c r="A121" s="11"/>
      <c r="B121" s="21"/>
      <c r="K121" s="11"/>
    </row>
    <row r="122" spans="1:14" x14ac:dyDescent="0.25">
      <c r="A122" s="13"/>
      <c r="B122" s="22"/>
      <c r="C122" s="4"/>
      <c r="D122" s="4"/>
      <c r="E122" s="4"/>
      <c r="F122" s="4"/>
      <c r="G122" s="4"/>
      <c r="H122" s="4"/>
      <c r="I122" s="4"/>
      <c r="J122" s="4"/>
      <c r="K122" s="13"/>
    </row>
    <row r="123" spans="1:14" x14ac:dyDescent="0.25">
      <c r="C123" s="5" t="s">
        <v>68</v>
      </c>
      <c r="E123" s="2"/>
      <c r="G123" s="9" t="s">
        <v>69</v>
      </c>
      <c r="H123" s="9" t="s">
        <v>3</v>
      </c>
    </row>
    <row r="124" spans="1:14" x14ac:dyDescent="0.25">
      <c r="C124" s="1">
        <f>SUM(C6:C119)</f>
        <v>28050</v>
      </c>
      <c r="G124" s="1">
        <v>50</v>
      </c>
      <c r="H124" s="8">
        <f>G124/C124</f>
        <v>1.7825311942959001E-3</v>
      </c>
    </row>
  </sheetData>
  <mergeCells count="3">
    <mergeCell ref="G4:H4"/>
    <mergeCell ref="L6:N119"/>
    <mergeCell ref="L5:N5"/>
  </mergeCells>
  <pageMargins left="1" right="1" top="1" bottom="1" header="0.5" footer="0.5"/>
  <pageSetup paperSize="5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Feeders</vt:lpstr>
      <vt:lpstr>Feeders!Print_Area</vt:lpstr>
      <vt:lpstr>Feeders!Print_Titles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Gene Puryear</dc:creator>
  <cp:lastModifiedBy>Gary Raybon</cp:lastModifiedBy>
  <cp:lastPrinted>2024-08-21T16:34:48Z</cp:lastPrinted>
  <dcterms:created xsi:type="dcterms:W3CDTF">2024-08-16T14:44:17Z</dcterms:created>
  <dcterms:modified xsi:type="dcterms:W3CDTF">2024-08-23T15:43:37Z</dcterms:modified>
</cp:coreProperties>
</file>